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3EC4ECA-A464-4702-886F-96371DE681EA}" xr6:coauthVersionLast="47" xr6:coauthVersionMax="47" xr10:uidLastSave="{00000000-0000-0000-0000-000000000000}"/>
  <workbookProtection workbookAlgorithmName="SHA-512" workbookHashValue="vr07bdlLeJj/hY0EYYZCJTsb2hh5hl0x9fZI1m0hdaqDP+/bCaqBm3FdaYZaYqESvMWbth31nwSNea1lKbQ5+A==" workbookSaltValue="yon3W/PHq/sux3pemC4QS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3" i="3"/>
  <c r="U56" i="3" s="1"/>
  <c r="U59" i="3" s="1"/>
  <c r="P48" i="3"/>
  <c r="P51" i="3" s="1"/>
  <c r="P53" i="3" s="1"/>
  <c r="P56" i="3" s="1"/>
  <c r="P59" i="3" s="1"/>
  <c r="H48" i="3"/>
  <c r="H51" i="3" s="1"/>
  <c r="H53" i="3" s="1"/>
  <c r="H56" i="3" s="1"/>
  <c r="H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C56" i="4"/>
  <c r="C59" i="4" s="1"/>
  <c r="N51" i="4"/>
  <c r="N53" i="4" s="1"/>
  <c r="N56" i="4" s="1"/>
  <c r="N59" i="4" s="1"/>
  <c r="N48" i="4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G48" i="6"/>
  <c r="G51" i="6" s="1"/>
  <c r="G53" i="6" s="1"/>
  <c r="G56" i="6" s="1"/>
  <c r="G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K51" i="7"/>
  <c r="K53" i="7" s="1"/>
  <c r="K56" i="7" s="1"/>
  <c r="K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V48" i="8"/>
  <c r="V51" i="8" s="1"/>
  <c r="V53" i="8" s="1"/>
  <c r="V56" i="8" s="1"/>
  <c r="V59" i="8" s="1"/>
  <c r="S48" i="8"/>
  <c r="S51" i="8" s="1"/>
  <c r="S53" i="8" s="1"/>
  <c r="S56" i="8" s="1"/>
  <c r="S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G48" i="8" s="1"/>
  <c r="G51" i="8" s="1"/>
  <c r="G53" i="8" s="1"/>
  <c r="G56" i="8" s="1"/>
  <c r="G59" i="8" s="1"/>
  <c r="F47" i="8"/>
  <c r="E47" i="8"/>
  <c r="D47" i="8"/>
  <c r="C47" i="8"/>
  <c r="AA32" i="8"/>
  <c r="Y32" i="8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D48" i="10"/>
  <c r="D51" i="10" s="1"/>
  <c r="D53" i="10" s="1"/>
  <c r="D56" i="10" s="1"/>
  <c r="D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V48" i="11"/>
  <c r="V51" i="11" s="1"/>
  <c r="V53" i="11" s="1"/>
  <c r="V56" i="11" s="1"/>
  <c r="V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AA47" i="12"/>
  <c r="AA48" i="12" s="1"/>
  <c r="AA51" i="12" s="1"/>
  <c r="AA53" i="12" s="1"/>
  <c r="AA56" i="12" s="1"/>
  <c r="AA59" i="12" s="1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N59" i="13"/>
  <c r="F48" i="13"/>
  <c r="F51" i="13" s="1"/>
  <c r="F53" i="13" s="1"/>
  <c r="F56" i="13" s="1"/>
  <c r="F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AA47" i="15"/>
  <c r="Y47" i="15"/>
  <c r="Y48" i="15" s="1"/>
  <c r="Y51" i="15" s="1"/>
  <c r="Y53" i="15" s="1"/>
  <c r="Y56" i="15" s="1"/>
  <c r="Y59" i="15" s="1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AA32" i="15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S48" i="16"/>
  <c r="S51" i="16" s="1"/>
  <c r="S53" i="16" s="1"/>
  <c r="S56" i="16" s="1"/>
  <c r="S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E59" i="17"/>
  <c r="Y48" i="17"/>
  <c r="Y51" i="17" s="1"/>
  <c r="Y53" i="17" s="1"/>
  <c r="Y56" i="17" s="1"/>
  <c r="Y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AA32" i="17"/>
  <c r="AA48" i="17" s="1"/>
  <c r="AA51" i="17" s="1"/>
  <c r="AA53" i="17" s="1"/>
  <c r="AA56" i="17" s="1"/>
  <c r="AA59" i="17" s="1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D32" i="17"/>
  <c r="C32" i="17"/>
  <c r="P48" i="18"/>
  <c r="P51" i="18" s="1"/>
  <c r="P53" i="18" s="1"/>
  <c r="P56" i="18" s="1"/>
  <c r="P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O48" i="18" s="1"/>
  <c r="O51" i="18" s="1"/>
  <c r="O53" i="18" s="1"/>
  <c r="O56" i="18" s="1"/>
  <c r="O59" i="18" s="1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C48" i="20" s="1"/>
  <c r="C51" i="20" s="1"/>
  <c r="C53" i="20" s="1"/>
  <c r="C56" i="20" s="1"/>
  <c r="C59" i="20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56" i="22"/>
  <c r="T59" i="22" s="1"/>
  <c r="W48" i="22"/>
  <c r="W51" i="22" s="1"/>
  <c r="W53" i="22" s="1"/>
  <c r="W56" i="22" s="1"/>
  <c r="W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L51" i="23"/>
  <c r="L53" i="23" s="1"/>
  <c r="L56" i="23" s="1"/>
  <c r="L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O32" i="23"/>
  <c r="N32" i="23"/>
  <c r="M32" i="23"/>
  <c r="M48" i="23" s="1"/>
  <c r="M51" i="23" s="1"/>
  <c r="M53" i="23" s="1"/>
  <c r="M56" i="23" s="1"/>
  <c r="M59" i="23" s="1"/>
  <c r="L32" i="23"/>
  <c r="L48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G48" i="24"/>
  <c r="G51" i="24" s="1"/>
  <c r="G53" i="24" s="1"/>
  <c r="G56" i="24" s="1"/>
  <c r="G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K48" i="25"/>
  <c r="K51" i="25" s="1"/>
  <c r="K53" i="25" s="1"/>
  <c r="K56" i="25" s="1"/>
  <c r="K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U48" i="26"/>
  <c r="U51" i="26" s="1"/>
  <c r="U53" i="26" s="1"/>
  <c r="U56" i="26" s="1"/>
  <c r="U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N51" i="27"/>
  <c r="N53" i="27" s="1"/>
  <c r="N56" i="27" s="1"/>
  <c r="N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R48" i="28"/>
  <c r="R51" i="28" s="1"/>
  <c r="R53" i="28" s="1"/>
  <c r="R56" i="28" s="1"/>
  <c r="R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C48" i="28" s="1"/>
  <c r="C51" i="28" s="1"/>
  <c r="C53" i="28" s="1"/>
  <c r="C56" i="28" s="1"/>
  <c r="C59" i="28" s="1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H48" i="29"/>
  <c r="H51" i="29" s="1"/>
  <c r="H53" i="29" s="1"/>
  <c r="H56" i="29" s="1"/>
  <c r="H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Z32" i="29"/>
  <c r="Y32" i="29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O48" i="30"/>
  <c r="O51" i="30" s="1"/>
  <c r="O53" i="30" s="1"/>
  <c r="O56" i="30" s="1"/>
  <c r="O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N48" i="31"/>
  <c r="N51" i="31" s="1"/>
  <c r="N53" i="31" s="1"/>
  <c r="N56" i="31" s="1"/>
  <c r="N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S48" i="10" l="1"/>
  <c r="S51" i="10" s="1"/>
  <c r="S53" i="10" s="1"/>
  <c r="S56" i="10" s="1"/>
  <c r="S59" i="10" s="1"/>
  <c r="G48" i="25"/>
  <c r="G51" i="25" s="1"/>
  <c r="G53" i="25" s="1"/>
  <c r="G56" i="25" s="1"/>
  <c r="G59" i="25" s="1"/>
  <c r="E48" i="24"/>
  <c r="E51" i="24" s="1"/>
  <c r="E53" i="24" s="1"/>
  <c r="E56" i="24" s="1"/>
  <c r="E59" i="24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Z47" i="21"/>
  <c r="Z47" i="18"/>
  <c r="J48" i="15"/>
  <c r="J51" i="15" s="1"/>
  <c r="J53" i="15" s="1"/>
  <c r="J56" i="15" s="1"/>
  <c r="J59" i="15" s="1"/>
  <c r="J48" i="14"/>
  <c r="J51" i="14" s="1"/>
  <c r="J53" i="14" s="1"/>
  <c r="J56" i="14" s="1"/>
  <c r="J59" i="14" s="1"/>
  <c r="C48" i="12"/>
  <c r="C51" i="12" s="1"/>
  <c r="C53" i="12" s="1"/>
  <c r="C56" i="12" s="1"/>
  <c r="C59" i="12" s="1"/>
  <c r="S48" i="12"/>
  <c r="S51" i="12" s="1"/>
  <c r="S53" i="12" s="1"/>
  <c r="S56" i="12" s="1"/>
  <c r="S59" i="12" s="1"/>
  <c r="E48" i="7"/>
  <c r="E51" i="7" s="1"/>
  <c r="E53" i="7" s="1"/>
  <c r="E56" i="7" s="1"/>
  <c r="E59" i="7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J48" i="11"/>
  <c r="J51" i="11" s="1"/>
  <c r="J53" i="11" s="1"/>
  <c r="J56" i="11" s="1"/>
  <c r="J59" i="11" s="1"/>
  <c r="G48" i="9"/>
  <c r="G51" i="9" s="1"/>
  <c r="G53" i="9" s="1"/>
  <c r="G56" i="9" s="1"/>
  <c r="G59" i="9" s="1"/>
  <c r="W48" i="8"/>
  <c r="W51" i="8" s="1"/>
  <c r="W53" i="8" s="1"/>
  <c r="W56" i="8" s="1"/>
  <c r="W59" i="8" s="1"/>
  <c r="M48" i="6"/>
  <c r="M51" i="6" s="1"/>
  <c r="M53" i="6" s="1"/>
  <c r="M56" i="6" s="1"/>
  <c r="M59" i="6" s="1"/>
  <c r="I48" i="4"/>
  <c r="I51" i="4" s="1"/>
  <c r="I53" i="4" s="1"/>
  <c r="I56" i="4" s="1"/>
  <c r="I59" i="4" s="1"/>
  <c r="P48" i="1"/>
  <c r="P51" i="1" s="1"/>
  <c r="P53" i="1" s="1"/>
  <c r="P56" i="1" s="1"/>
  <c r="P59" i="1" s="1"/>
  <c r="X48" i="28"/>
  <c r="X51" i="28" s="1"/>
  <c r="X53" i="28" s="1"/>
  <c r="X56" i="28" s="1"/>
  <c r="X59" i="28" s="1"/>
  <c r="Z59" i="28" s="1"/>
  <c r="F48" i="24"/>
  <c r="F51" i="24" s="1"/>
  <c r="F53" i="24" s="1"/>
  <c r="F56" i="24" s="1"/>
  <c r="F59" i="24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P48" i="22"/>
  <c r="P51" i="22" s="1"/>
  <c r="P53" i="22" s="1"/>
  <c r="P56" i="22" s="1"/>
  <c r="P59" i="22" s="1"/>
  <c r="X48" i="22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D48" i="11"/>
  <c r="D51" i="11" s="1"/>
  <c r="D53" i="11" s="1"/>
  <c r="D56" i="11" s="1"/>
  <c r="D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M48" i="31"/>
  <c r="M51" i="31" s="1"/>
  <c r="M53" i="31" s="1"/>
  <c r="M56" i="31" s="1"/>
  <c r="M59" i="31" s="1"/>
  <c r="H48" i="23"/>
  <c r="H51" i="23" s="1"/>
  <c r="H53" i="23" s="1"/>
  <c r="H56" i="23" s="1"/>
  <c r="H59" i="23" s="1"/>
  <c r="Q48" i="4"/>
  <c r="Q51" i="4" s="1"/>
  <c r="Q53" i="4" s="1"/>
  <c r="Q56" i="4" s="1"/>
  <c r="Q59" i="4" s="1"/>
  <c r="P48" i="31"/>
  <c r="P51" i="31" s="1"/>
  <c r="P53" i="31" s="1"/>
  <c r="P56" i="31" s="1"/>
  <c r="P59" i="31" s="1"/>
  <c r="Z47" i="3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X48" i="18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AA48" i="8"/>
  <c r="AA51" i="8" s="1"/>
  <c r="AA53" i="8" s="1"/>
  <c r="AA56" i="8" s="1"/>
  <c r="AA59" i="8" s="1"/>
  <c r="Z47" i="6"/>
  <c r="K48" i="28"/>
  <c r="K51" i="28" s="1"/>
  <c r="K53" i="28" s="1"/>
  <c r="K56" i="28" s="1"/>
  <c r="K59" i="28" s="1"/>
  <c r="O48" i="8"/>
  <c r="O51" i="8" s="1"/>
  <c r="O53" i="8" s="1"/>
  <c r="O56" i="8" s="1"/>
  <c r="O59" i="8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X48" i="30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W48" i="17"/>
  <c r="W51" i="17" s="1"/>
  <c r="W53" i="17" s="1"/>
  <c r="W56" i="17" s="1"/>
  <c r="W59" i="17" s="1"/>
  <c r="C48" i="8"/>
  <c r="C51" i="8" s="1"/>
  <c r="C53" i="8" s="1"/>
  <c r="C56" i="8" s="1"/>
  <c r="C59" i="8" s="1"/>
  <c r="Q48" i="27"/>
  <c r="Q51" i="27" s="1"/>
  <c r="Q53" i="27" s="1"/>
  <c r="Q56" i="27" s="1"/>
  <c r="Q59" i="27" s="1"/>
  <c r="G48" i="19"/>
  <c r="G51" i="19" s="1"/>
  <c r="G53" i="19" s="1"/>
  <c r="G56" i="19" s="1"/>
  <c r="G59" i="19" s="1"/>
  <c r="C48" i="10"/>
  <c r="C51" i="10" s="1"/>
  <c r="C53" i="10" s="1"/>
  <c r="C56" i="10" s="1"/>
  <c r="C59" i="10" s="1"/>
  <c r="Y48" i="4"/>
  <c r="Y51" i="4" s="1"/>
  <c r="Y53" i="4" s="1"/>
  <c r="Y56" i="4" s="1"/>
  <c r="Y59" i="4" s="1"/>
  <c r="H48" i="28"/>
  <c r="H51" i="28" s="1"/>
  <c r="H53" i="28" s="1"/>
  <c r="H56" i="28" s="1"/>
  <c r="H59" i="28" s="1"/>
  <c r="Z47" i="28"/>
  <c r="Z32" i="24"/>
  <c r="Q48" i="24"/>
  <c r="Q51" i="24" s="1"/>
  <c r="Q53" i="24" s="1"/>
  <c r="Q56" i="24" s="1"/>
  <c r="Q59" i="24" s="1"/>
  <c r="Z47" i="24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Z48" i="17"/>
  <c r="P48" i="17"/>
  <c r="P51" i="17" s="1"/>
  <c r="P53" i="17" s="1"/>
  <c r="P56" i="17" s="1"/>
  <c r="P59" i="17" s="1"/>
  <c r="Z47" i="17"/>
  <c r="O48" i="15"/>
  <c r="O51" i="15" s="1"/>
  <c r="O53" i="15" s="1"/>
  <c r="O56" i="15" s="1"/>
  <c r="O59" i="15" s="1"/>
  <c r="Z32" i="7"/>
  <c r="I48" i="7"/>
  <c r="I51" i="7" s="1"/>
  <c r="I53" i="7" s="1"/>
  <c r="I56" i="7" s="1"/>
  <c r="I59" i="7" s="1"/>
  <c r="Q48" i="7"/>
  <c r="Q51" i="7" s="1"/>
  <c r="Q53" i="7" s="1"/>
  <c r="Q56" i="7" s="1"/>
  <c r="Q59" i="7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U48" i="19"/>
  <c r="U51" i="19" s="1"/>
  <c r="U53" i="19" s="1"/>
  <c r="U56" i="19" s="1"/>
  <c r="U59" i="19" s="1"/>
  <c r="G48" i="16"/>
  <c r="G51" i="16" s="1"/>
  <c r="G53" i="16" s="1"/>
  <c r="G56" i="16" s="1"/>
  <c r="G59" i="16" s="1"/>
  <c r="H48" i="11"/>
  <c r="H51" i="11" s="1"/>
  <c r="H53" i="11" s="1"/>
  <c r="H56" i="11" s="1"/>
  <c r="H59" i="11" s="1"/>
  <c r="N48" i="5"/>
  <c r="N51" i="5" s="1"/>
  <c r="N53" i="5" s="1"/>
  <c r="N56" i="5" s="1"/>
  <c r="N59" i="5" s="1"/>
  <c r="O48" i="4"/>
  <c r="O51" i="4" s="1"/>
  <c r="O53" i="4" s="1"/>
  <c r="O56" i="4" s="1"/>
  <c r="O59" i="4" s="1"/>
  <c r="W48" i="4"/>
  <c r="W51" i="4" s="1"/>
  <c r="W53" i="4" s="1"/>
  <c r="W56" i="4" s="1"/>
  <c r="W59" i="4" s="1"/>
  <c r="S48" i="28"/>
  <c r="S51" i="28" s="1"/>
  <c r="S53" i="28" s="1"/>
  <c r="S56" i="28" s="1"/>
  <c r="S59" i="28" s="1"/>
  <c r="W48" i="26"/>
  <c r="W51" i="26" s="1"/>
  <c r="W53" i="26" s="1"/>
  <c r="W56" i="26" s="1"/>
  <c r="W59" i="26" s="1"/>
  <c r="F48" i="25"/>
  <c r="F51" i="25" s="1"/>
  <c r="F53" i="25" s="1"/>
  <c r="F56" i="25" s="1"/>
  <c r="F59" i="25" s="1"/>
  <c r="K48" i="17"/>
  <c r="K51" i="17" s="1"/>
  <c r="K53" i="17" s="1"/>
  <c r="K56" i="17" s="1"/>
  <c r="K59" i="17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Z32" i="27"/>
  <c r="Z47" i="27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O48" i="23"/>
  <c r="O51" i="23" s="1"/>
  <c r="O53" i="23" s="1"/>
  <c r="O56" i="23" s="1"/>
  <c r="O59" i="23" s="1"/>
  <c r="V48" i="18"/>
  <c r="V51" i="18" s="1"/>
  <c r="V53" i="18" s="1"/>
  <c r="V56" i="18" s="1"/>
  <c r="V59" i="18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H48" i="16"/>
  <c r="H51" i="16" s="1"/>
  <c r="H53" i="16" s="1"/>
  <c r="H56" i="16" s="1"/>
  <c r="H59" i="16" s="1"/>
  <c r="Q48" i="15"/>
  <c r="Q51" i="15" s="1"/>
  <c r="Q53" i="15" s="1"/>
  <c r="Q56" i="15" s="1"/>
  <c r="Q59" i="15" s="1"/>
  <c r="H48" i="15"/>
  <c r="H51" i="15" s="1"/>
  <c r="H53" i="15" s="1"/>
  <c r="H56" i="15" s="1"/>
  <c r="H59" i="15" s="1"/>
  <c r="Z47" i="4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1"/>
  <c r="X51" i="1"/>
  <c r="Z48" i="30"/>
  <c r="X51" i="30"/>
  <c r="Z48" i="31"/>
  <c r="X51" i="31"/>
  <c r="Z32" i="1"/>
  <c r="Y48" i="29"/>
  <c r="Y51" i="29" s="1"/>
  <c r="Y53" i="29" s="1"/>
  <c r="Y56" i="29" s="1"/>
  <c r="Y59" i="29" s="1"/>
  <c r="Z47" i="29"/>
  <c r="Z47" i="30"/>
  <c r="Z48" i="25"/>
  <c r="X51" i="25"/>
  <c r="Z48" i="24"/>
  <c r="X51" i="24"/>
  <c r="X51" i="29"/>
  <c r="Z32" i="31"/>
  <c r="X51" i="22"/>
  <c r="Z48" i="22"/>
  <c r="Z32" i="22"/>
  <c r="Z47" i="22"/>
  <c r="X48" i="27"/>
  <c r="X48" i="26"/>
  <c r="Z32" i="25"/>
  <c r="P48" i="23"/>
  <c r="P51" i="23" s="1"/>
  <c r="P53" i="23" s="1"/>
  <c r="P56" i="23" s="1"/>
  <c r="P59" i="23" s="1"/>
  <c r="X48" i="23"/>
  <c r="P48" i="24"/>
  <c r="P51" i="24" s="1"/>
  <c r="P53" i="24" s="1"/>
  <c r="P56" i="24" s="1"/>
  <c r="P59" i="24" s="1"/>
  <c r="Z32" i="23"/>
  <c r="X51" i="17"/>
  <c r="Y48" i="24"/>
  <c r="Y51" i="24" s="1"/>
  <c r="Y53" i="24" s="1"/>
  <c r="Y56" i="24" s="1"/>
  <c r="Y59" i="24" s="1"/>
  <c r="H48" i="22"/>
  <c r="H51" i="22" s="1"/>
  <c r="H53" i="22" s="1"/>
  <c r="H56" i="22" s="1"/>
  <c r="H59" i="22" s="1"/>
  <c r="Z32" i="14"/>
  <c r="X48" i="14"/>
  <c r="Z32" i="20"/>
  <c r="X48" i="20"/>
  <c r="X48" i="12"/>
  <c r="Z32" i="12"/>
  <c r="Y48" i="10"/>
  <c r="Y51" i="10" s="1"/>
  <c r="Y53" i="10" s="1"/>
  <c r="Y56" i="10" s="1"/>
  <c r="Y59" i="10" s="1"/>
  <c r="Z32" i="10"/>
  <c r="Y48" i="11"/>
  <c r="Y51" i="11" s="1"/>
  <c r="Y53" i="11" s="1"/>
  <c r="Y56" i="11" s="1"/>
  <c r="Y59" i="11" s="1"/>
  <c r="Z32" i="11"/>
  <c r="Q48" i="21"/>
  <c r="Q51" i="21" s="1"/>
  <c r="Q53" i="21" s="1"/>
  <c r="Q56" i="21" s="1"/>
  <c r="Q59" i="21" s="1"/>
  <c r="X48" i="19"/>
  <c r="AA48" i="15"/>
  <c r="AA51" i="15" s="1"/>
  <c r="AA53" i="15" s="1"/>
  <c r="AA56" i="15" s="1"/>
  <c r="AA59" i="15" s="1"/>
  <c r="Z48" i="15"/>
  <c r="X51" i="15"/>
  <c r="X48" i="13"/>
  <c r="Z32" i="13"/>
  <c r="Z47" i="11"/>
  <c r="X48" i="11"/>
  <c r="AA48" i="13"/>
  <c r="AA51" i="13" s="1"/>
  <c r="AA53" i="13" s="1"/>
  <c r="AA56" i="13" s="1"/>
  <c r="AA59" i="13" s="1"/>
  <c r="Y48" i="7"/>
  <c r="Y51" i="7" s="1"/>
  <c r="Y53" i="7" s="1"/>
  <c r="Y56" i="7" s="1"/>
  <c r="Y59" i="7" s="1"/>
  <c r="Z47" i="7"/>
  <c r="Z32" i="17"/>
  <c r="Z48" i="16"/>
  <c r="X51" i="16"/>
  <c r="P48" i="21"/>
  <c r="P51" i="21" s="1"/>
  <c r="P53" i="21" s="1"/>
  <c r="P56" i="21" s="1"/>
  <c r="P59" i="21" s="1"/>
  <c r="X48" i="2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48" i="10"/>
  <c r="Z47" i="10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X48" i="8"/>
  <c r="Z32" i="8"/>
  <c r="X48" i="9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6"/>
  <c r="Z32" i="6"/>
  <c r="Z48" i="7"/>
  <c r="X51" i="7"/>
  <c r="X51" i="2"/>
  <c r="Z48" i="4"/>
  <c r="X51" i="4"/>
  <c r="J48" i="6"/>
  <c r="J51" i="6" s="1"/>
  <c r="J53" i="6" s="1"/>
  <c r="J56" i="6" s="1"/>
  <c r="J59" i="6" s="1"/>
  <c r="R48" i="6"/>
  <c r="R51" i="6" s="1"/>
  <c r="R53" i="6" s="1"/>
  <c r="R56" i="6" s="1"/>
  <c r="R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48" i="5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C48" i="6"/>
  <c r="C51" i="6" s="1"/>
  <c r="C53" i="6" s="1"/>
  <c r="C56" i="6" s="1"/>
  <c r="C59" i="6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3"/>
  <c r="Y48" i="2"/>
  <c r="Y51" i="2" s="1"/>
  <c r="Y53" i="2" s="1"/>
  <c r="Y56" i="2" s="1"/>
  <c r="Y59" i="2" s="1"/>
  <c r="Z47" i="2"/>
  <c r="Z56" i="28" l="1"/>
  <c r="Z51" i="28"/>
  <c r="Z48" i="28"/>
  <c r="Z53" i="28"/>
  <c r="X51" i="18"/>
  <c r="Z48" i="18"/>
  <c r="X53" i="16"/>
  <c r="Z51" i="16"/>
  <c r="X51" i="23"/>
  <c r="Z48" i="23"/>
  <c r="Z48" i="29"/>
  <c r="Z51" i="29"/>
  <c r="X53" i="29"/>
  <c r="Z48" i="14"/>
  <c r="X51" i="14"/>
  <c r="Z51" i="24"/>
  <c r="X53" i="24"/>
  <c r="Z51" i="31"/>
  <c r="X53" i="31"/>
  <c r="Z48" i="6"/>
  <c r="X51" i="6"/>
  <c r="X51" i="8"/>
  <c r="Z48" i="8"/>
  <c r="Z51" i="15"/>
  <c r="X53" i="15"/>
  <c r="Z51" i="22"/>
  <c r="X53" i="22"/>
  <c r="Z51" i="7"/>
  <c r="X53" i="7"/>
  <c r="Z48" i="20"/>
  <c r="X51" i="20"/>
  <c r="Z51" i="4"/>
  <c r="X53" i="4"/>
  <c r="X53" i="25"/>
  <c r="Z51" i="25"/>
  <c r="X53" i="30"/>
  <c r="Z51" i="30"/>
  <c r="X51" i="13"/>
  <c r="Z48" i="13"/>
  <c r="X51" i="26"/>
  <c r="Z48" i="26"/>
  <c r="X51" i="9"/>
  <c r="Z48" i="9"/>
  <c r="X51" i="5"/>
  <c r="Z48" i="5"/>
  <c r="Z51" i="2"/>
  <c r="X53" i="2"/>
  <c r="Z48" i="19"/>
  <c r="X51" i="19"/>
  <c r="Z51" i="17"/>
  <c r="X53" i="17"/>
  <c r="Z48" i="27"/>
  <c r="X51" i="27"/>
  <c r="Z51" i="1"/>
  <c r="X53" i="1"/>
  <c r="Z48" i="3"/>
  <c r="X51" i="3"/>
  <c r="Z48" i="2"/>
  <c r="Z48" i="10"/>
  <c r="X51" i="10"/>
  <c r="Z48" i="21"/>
  <c r="X51" i="21"/>
  <c r="Z48" i="11"/>
  <c r="X51" i="11"/>
  <c r="X51" i="12"/>
  <c r="Z48" i="12"/>
  <c r="Z51" i="18" l="1"/>
  <c r="X53" i="18"/>
  <c r="Z51" i="10"/>
  <c r="X53" i="10"/>
  <c r="Z53" i="22"/>
  <c r="X56" i="22"/>
  <c r="Z51" i="19"/>
  <c r="X53" i="19"/>
  <c r="X56" i="31"/>
  <c r="Z53" i="31"/>
  <c r="X56" i="25"/>
  <c r="Z53" i="25"/>
  <c r="Z51" i="12"/>
  <c r="X53" i="12"/>
  <c r="Z53" i="4"/>
  <c r="X56" i="4"/>
  <c r="Z53" i="17"/>
  <c r="X56" i="17"/>
  <c r="X56" i="15"/>
  <c r="Z53" i="15"/>
  <c r="Z53" i="2"/>
  <c r="X56" i="2"/>
  <c r="X53" i="14"/>
  <c r="Z51" i="14"/>
  <c r="Z53" i="30"/>
  <c r="X56" i="30"/>
  <c r="Z51" i="9"/>
  <c r="X53" i="9"/>
  <c r="Z51" i="3"/>
  <c r="X53" i="3"/>
  <c r="X53" i="11"/>
  <c r="Z51" i="11"/>
  <c r="Z51" i="26"/>
  <c r="X53" i="26"/>
  <c r="X53" i="20"/>
  <c r="Z51" i="20"/>
  <c r="Z51" i="8"/>
  <c r="X53" i="8"/>
  <c r="Z51" i="5"/>
  <c r="X53" i="5"/>
  <c r="Z53" i="29"/>
  <c r="X56" i="29"/>
  <c r="X56" i="24"/>
  <c r="Z53" i="24"/>
  <c r="Z53" i="1"/>
  <c r="X56" i="1"/>
  <c r="Z51" i="23"/>
  <c r="X53" i="23"/>
  <c r="Z51" i="21"/>
  <c r="X53" i="21"/>
  <c r="X53" i="13"/>
  <c r="Z51" i="13"/>
  <c r="X53" i="27"/>
  <c r="Z51" i="27"/>
  <c r="X56" i="7"/>
  <c r="Z53" i="7"/>
  <c r="Z51" i="6"/>
  <c r="X53" i="6"/>
  <c r="X56" i="16"/>
  <c r="Z53" i="16"/>
  <c r="Z53" i="18" l="1"/>
  <c r="X56" i="18"/>
  <c r="X56" i="6"/>
  <c r="Z53" i="6"/>
  <c r="X56" i="21"/>
  <c r="Z53" i="21"/>
  <c r="Z56" i="31"/>
  <c r="X59" i="31"/>
  <c r="Z59" i="31" s="1"/>
  <c r="Z56" i="4"/>
  <c r="X59" i="4"/>
  <c r="Z59" i="4" s="1"/>
  <c r="X56" i="19"/>
  <c r="Z53" i="19"/>
  <c r="X59" i="17"/>
  <c r="Z59" i="17" s="1"/>
  <c r="Z56" i="17"/>
  <c r="X56" i="11"/>
  <c r="Z53" i="11"/>
  <c r="X56" i="14"/>
  <c r="Z53" i="14"/>
  <c r="X59" i="30"/>
  <c r="Z59" i="30" s="1"/>
  <c r="Z56" i="30"/>
  <c r="Z53" i="23"/>
  <c r="X56" i="23"/>
  <c r="X59" i="1"/>
  <c r="Z59" i="1" s="1"/>
  <c r="Z56" i="1"/>
  <c r="Z53" i="8"/>
  <c r="X56" i="8"/>
  <c r="Z53" i="3"/>
  <c r="X56" i="3"/>
  <c r="Z56" i="2"/>
  <c r="X59" i="2"/>
  <c r="Z59" i="2" s="1"/>
  <c r="X56" i="12"/>
  <c r="Z53" i="12"/>
  <c r="Z56" i="22"/>
  <c r="X59" i="22"/>
  <c r="Z59" i="22" s="1"/>
  <c r="Z53" i="26"/>
  <c r="X56" i="26"/>
  <c r="Z56" i="7"/>
  <c r="X59" i="7"/>
  <c r="Z59" i="7" s="1"/>
  <c r="Z53" i="5"/>
  <c r="X56" i="5"/>
  <c r="X56" i="27"/>
  <c r="Z53" i="27"/>
  <c r="Z53" i="9"/>
  <c r="X56" i="9"/>
  <c r="X56" i="10"/>
  <c r="Z53" i="10"/>
  <c r="Z56" i="29"/>
  <c r="X59" i="29"/>
  <c r="Z59" i="29" s="1"/>
  <c r="Z56" i="16"/>
  <c r="X59" i="16"/>
  <c r="Z59" i="16" s="1"/>
  <c r="X56" i="13"/>
  <c r="Z53" i="13"/>
  <c r="X59" i="24"/>
  <c r="Z59" i="24" s="1"/>
  <c r="Z56" i="24"/>
  <c r="Z53" i="20"/>
  <c r="X56" i="20"/>
  <c r="X59" i="15"/>
  <c r="Z59" i="15" s="1"/>
  <c r="Z56" i="15"/>
  <c r="X59" i="25"/>
  <c r="Z59" i="25" s="1"/>
  <c r="Z56" i="25"/>
  <c r="Z56" i="18" l="1"/>
  <c r="X59" i="18"/>
  <c r="Z59" i="18" s="1"/>
  <c r="Z56" i="27"/>
  <c r="X59" i="27"/>
  <c r="Z59" i="27" s="1"/>
  <c r="Z56" i="14"/>
  <c r="X59" i="14"/>
  <c r="Z59" i="14" s="1"/>
  <c r="X59" i="8"/>
  <c r="Z59" i="8" s="1"/>
  <c r="Z56" i="8"/>
  <c r="X59" i="20"/>
  <c r="Z59" i="20" s="1"/>
  <c r="Z56" i="20"/>
  <c r="X59" i="12"/>
  <c r="Z59" i="12" s="1"/>
  <c r="Z56" i="12"/>
  <c r="X59" i="11"/>
  <c r="Z59" i="11" s="1"/>
  <c r="Z56" i="11"/>
  <c r="X59" i="5"/>
  <c r="Z59" i="5" s="1"/>
  <c r="Z56" i="5"/>
  <c r="X59" i="23"/>
  <c r="Z59" i="23" s="1"/>
  <c r="Z56" i="23"/>
  <c r="X59" i="21"/>
  <c r="Z59" i="21" s="1"/>
  <c r="Z56" i="21"/>
  <c r="Z56" i="10"/>
  <c r="X59" i="10"/>
  <c r="Z59" i="10" s="1"/>
  <c r="X59" i="9"/>
  <c r="Z59" i="9" s="1"/>
  <c r="Z56" i="9"/>
  <c r="X59" i="26"/>
  <c r="Z59" i="26" s="1"/>
  <c r="Z56" i="26"/>
  <c r="Z56" i="3"/>
  <c r="X59" i="3"/>
  <c r="Z59" i="3" s="1"/>
  <c r="Z56" i="13"/>
  <c r="X59" i="13"/>
  <c r="Z59" i="13" s="1"/>
  <c r="X59" i="19"/>
  <c r="Z59" i="19" s="1"/>
  <c r="Z56" i="19"/>
  <c r="Z56" i="6"/>
  <c r="X59" i="6"/>
  <c r="Z59" i="6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<sst xmlns="http://schemas.openxmlformats.org/spreadsheetml/2006/main" count="4495" uniqueCount="116">
  <si>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</si>
  <si>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</si>
  <si>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</si>
  <si>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</si>
  <si>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</si>
  <si>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</si>
  <si>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</si>
  <si>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</si>
  <si>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</si>
  <si>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</si>
  <si>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</si>
  <si>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</si>
  <si>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</si>
  <si>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</si>
  <si>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</si>
  <si>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</si>
  <si>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</si>
  <si>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</si>
  <si>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</si>
  <si>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</si>
  <si>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</si>
  <si>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</si>
  <si>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</si>
  <si>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</si>
  <si>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</si>
  <si>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</si>
  <si>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</si>
  <si>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</si>
  <si>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</si>
  <si>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</si>
  <si>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</si>
  <si>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</si>
  <si>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</si>
  <si>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</si>
  <si>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</si>
  <si>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</si>
  <si>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</si>
  <si>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</si>
  <si>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</si>
  <si>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</si>
  <si>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</si>
  <si>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</si>
  <si>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</si>
  <si>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</si>
  <si>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</si>
  <si>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</si>
  <si>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</si>
  <si>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</si>
  <si>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</si>
  <si>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</si>
  <si>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</si>
  <si>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</si>
  <si>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</si>
  <si>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</si>
  <si>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</si>
  <si>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</si>
  <si>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</si>
  <si>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</si>
  <si>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</si>
  <si>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</si>
  <si>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</si>
  <si>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</si>
  <si>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</si>
  <si>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</si>
  <si>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</si>
  <si>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</si>
  <si>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</si>
  <si>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</si>
  <si>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</si>
  <si>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</si>
  <si>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</si>
  <si>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</si>
  <si>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</si>
  <si>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</si>
  <si>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</si>
  <si>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</si>
  <si>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</si>
  <si>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</si>
  <si>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</si>
  <si>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</si>
  <si>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</si>
  <si>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</si>
  <si>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</si>
  <si>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</si>
  <si>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</si>
  <si>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2nd Quarter ended 31 December 2023 (Figures Finalised as at 2024/01/26)</t>
  </si>
  <si>
    <t>Western Cape: Cederberg (WC012) - Table C4 Quarterly Budgeted Financial Performance ( Waste management                                   ) for 2nd Quarter ended 31 December 2023 (Figures Finalised as at 2024/01/26)</t>
  </si>
  <si>
    <t>Western Cape: Bergrivier (WC013) - Table C4 Quarterly Budgeted Financial Performance ( Waste management                                   ) for 2nd Quarter ended 31 December 2023 (Figures Finalised as at 2024/01/26)</t>
  </si>
  <si>
    <t>Western Cape: Saldanha Bay (WC014) - Table C4 Quarterly Budgeted Financial Performance ( Waste management                                   ) for 2nd Quarter ended 31 December 2023 (Figures Finalised as at 2024/01/26)</t>
  </si>
  <si>
    <t>Western Cape: Swartland (WC015) - Table C4 Quarterly Budgeted Financial Performance ( Waste management                                   ) for 2nd Quarter ended 31 December 2023 (Figures Finalised as at 2024/01/26)</t>
  </si>
  <si>
    <t>Western Cape: West Coast (DC1) - Table C4 Quarterly Budgeted Financial Performance ( Waste management                                   ) for 2nd Quarter ended 31 December 2023 (Figures Finalised as at 2024/01/26)</t>
  </si>
  <si>
    <t>Western Cape: Witzenberg (WC022) - Table C4 Quarterly Budgeted Financial Performance ( Waste management                                   ) for 2nd Quarter ended 31 December 2023 (Figures Finalised as at 2024/01/26)</t>
  </si>
  <si>
    <t>Western Cape: Drakenstein (WC023) - Table C4 Quarterly Budgeted Financial Performance ( Waste management                                   ) for 2nd Quarter ended 31 December 2023 (Figures Finalised as at 2024/01/26)</t>
  </si>
  <si>
    <t>Western Cape: Stellenbosch (WC024) - Table C4 Quarterly Budgeted Financial Performance ( Waste management                                   ) for 2nd Quarter ended 31 December 2023 (Figures Finalised as at 2024/01/26)</t>
  </si>
  <si>
    <t>Western Cape: Breede Valley (WC025) - Table C4 Quarterly Budgeted Financial Performance ( Waste management                                   ) for 2nd Quarter ended 31 December 2023 (Figures Finalised as at 2024/01/26)</t>
  </si>
  <si>
    <t>Western Cape: Langeberg (WC026) - Table C4 Quarterly Budgeted Financial Performance ( Waste management                                   ) for 2nd Quarter ended 31 December 2023 (Figures Finalised as at 2024/01/26)</t>
  </si>
  <si>
    <t>Western Cape: Cape Winelands DM (DC2) - Table C4 Quarterly Budgeted Financial Performance ( Waste management                                   ) for 2nd Quarter ended 31 December 2023 (Figures Finalised as at 2024/01/26)</t>
  </si>
  <si>
    <t>Western Cape: Theewaterskloof (WC031) - Table C4 Quarterly Budgeted Financial Performance ( Waste management                                   ) for 2nd Quarter ended 31 December 2023 (Figures Finalised as at 2024/01/26)</t>
  </si>
  <si>
    <t>Western Cape: Overstrand (WC032) - Table C4 Quarterly Budgeted Financial Performance ( Waste management                                   ) for 2nd Quarter ended 31 December 2023 (Figures Finalised as at 2024/01/26)</t>
  </si>
  <si>
    <t>Western Cape: Cape Agulhas (WC033) - Table C4 Quarterly Budgeted Financial Performance ( Waste management                                   ) for 2nd Quarter ended 31 December 2023 (Figures Finalised as at 2024/01/26)</t>
  </si>
  <si>
    <t>Western Cape: Swellendam (WC034) - Table C4 Quarterly Budgeted Financial Performance ( Waste management                                   ) for 2nd Quarter ended 31 December 2023 (Figures Finalised as at 2024/01/26)</t>
  </si>
  <si>
    <t>Western Cape: Overberg (DC3) - Table C4 Quarterly Budgeted Financial Performance ( Waste management                                   ) for 2nd Quarter ended 31 December 2023 (Figures Finalised as at 2024/01/26)</t>
  </si>
  <si>
    <t>Western Cape: Kannaland (WC041) - Table C4 Quarterly Budgeted Financial Performance ( Waste management                                   ) for 2nd Quarter ended 31 December 2023 (Figures Finalised as at 2024/01/26)</t>
  </si>
  <si>
    <t>Western Cape: Hessequa (WC042) - Table C4 Quarterly Budgeted Financial Performance ( Waste management                                   ) for 2nd Quarter ended 31 December 2023 (Figures Finalised as at 2024/01/26)</t>
  </si>
  <si>
    <t>Western Cape: Mossel Bay (WC043) - Table C4 Quarterly Budgeted Financial Performance ( Waste management                                   ) for 2nd Quarter ended 31 December 2023 (Figures Finalised as at 2024/01/26)</t>
  </si>
  <si>
    <t>Western Cape: George (WC044) - Table C4 Quarterly Budgeted Financial Performance ( Waste management                                   ) for 2nd Quarter ended 31 December 2023 (Figures Finalised as at 2024/01/26)</t>
  </si>
  <si>
    <t>Western Cape: Oudtshoorn (WC045) - Table C4 Quarterly Budgeted Financial Performance ( Waste management                                   ) for 2nd Quarter ended 31 December 2023 (Figures Finalised as at 2024/01/26)</t>
  </si>
  <si>
    <t>Western Cape: Bitou (WC047) - Table C4 Quarterly Budgeted Financial Performance ( Waste management                                   ) for 2nd Quarter ended 31 December 2023 (Figures Finalised as at 2024/01/26)</t>
  </si>
  <si>
    <t>Western Cape: Knysna (WC048) - Table C4 Quarterly Budgeted Financial Performance ( Waste management                                   ) for 2nd Quarter ended 31 December 2023 (Figures Finalised as at 2024/01/26)</t>
  </si>
  <si>
    <t>Western Cape: Garden Route (DC4) - Table C4 Quarterly Budgeted Financial Performance ( Waste management                                   ) for 2nd Quarter ended 31 December 2023 (Figures Finalised as at 2024/01/26)</t>
  </si>
  <si>
    <t>Western Cape: Laingsburg (WC051) - Table C4 Quarterly Budgeted Financial Performance ( Waste management                                   ) for 2nd Quarter ended 31 December 2023 (Figures Finalised as at 2024/01/26)</t>
  </si>
  <si>
    <t>Western Cape: Prince Albert (WC052) - Table C4 Quarterly Budgeted Financial Performance ( Waste management                                   ) for 2nd Quarter ended 31 December 2023 (Figures Finalised as at 2024/01/26)</t>
  </si>
  <si>
    <t>Western Cape: Beaufort West (WC053) - Table C4 Quarterly Budgeted Financial Performance ( Waste management                                   ) for 2nd Quarter ended 31 December 2023 (Figures Finalised as at 2024/01/26)</t>
  </si>
  <si>
    <t>Western Cape: Central Karoo (DC5)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</si>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</sst>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2414186784</v>
      </c>
      <c r="D9" s="20"/>
      <c r="E9" s="21">
        <v>2661406719</v>
      </c>
      <c r="F9" s="22">
        <v>2659382679</v>
      </c>
      <c r="G9" s="22">
        <v>275076551</v>
      </c>
      <c r="H9" s="22">
        <v>207970695</v>
      </c>
      <c r="I9" s="22">
        <v>209531958</v>
      </c>
      <c r="J9" s="22">
        <v>692579204</v>
      </c>
      <c r="K9" s="22">
        <v>209843636</v>
      </c>
      <c r="L9" s="22">
        <v>209693459</v>
      </c>
      <c r="M9" s="22">
        <v>203789132</v>
      </c>
      <c r="N9" s="22">
        <v>623326227</v>
      </c>
      <c r="O9" s="22"/>
      <c r="P9" s="22"/>
      <c r="Q9" s="22"/>
      <c r="R9" s="22"/>
      <c r="S9" s="22"/>
      <c r="T9" s="22"/>
      <c r="U9" s="22"/>
      <c r="V9" s="22"/>
      <c r="W9" s="22">
        <v>1315905431</v>
      </c>
      <c r="X9" s="22">
        <v>1328733360</v>
      </c>
      <c r="Y9" s="22">
        <v>-12827929</v>
      </c>
      <c r="Z9" s="23">
        <v>-0.96542537322913302</v>
      </c>
      <c r="AA9" s="20">
        <v>2659382679</v>
      </c>
    </row>
    <row r="10" spans="1:27" ht="13.5" x14ac:dyDescent="0.25">
      <c r="A10" s="19" t="s">
        <v>38</v>
      </c>
      <c r="B10" s="15" t="s">
        <v>32</v>
      </c>
      <c r="C10" s="20">
        <v>2710500</v>
      </c>
      <c r="D10" s="20"/>
      <c r="E10" s="21">
        <v>6461001</v>
      </c>
      <c r="F10" s="22">
        <v>6461001</v>
      </c>
      <c r="G10" s="22">
        <v>66235</v>
      </c>
      <c r="H10" s="22">
        <v>206042</v>
      </c>
      <c r="I10" s="22">
        <v>247613</v>
      </c>
      <c r="J10" s="22">
        <v>519890</v>
      </c>
      <c r="K10" s="22">
        <v>1262503</v>
      </c>
      <c r="L10" s="22">
        <v>73003</v>
      </c>
      <c r="M10" s="22">
        <v>413338</v>
      </c>
      <c r="N10" s="22">
        <v>1748844</v>
      </c>
      <c r="O10" s="22"/>
      <c r="P10" s="22"/>
      <c r="Q10" s="22"/>
      <c r="R10" s="22"/>
      <c r="S10" s="22"/>
      <c r="T10" s="22"/>
      <c r="U10" s="22"/>
      <c r="V10" s="22"/>
      <c r="W10" s="22">
        <v>2268734</v>
      </c>
      <c r="X10" s="22">
        <v>3170690</v>
      </c>
      <c r="Y10" s="22">
        <v>-901956</v>
      </c>
      <c r="Z10" s="23">
        <v>-28.446678798621122</v>
      </c>
      <c r="AA10" s="20">
        <v>6461001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72096359</v>
      </c>
      <c r="D13" s="20"/>
      <c r="E13" s="21">
        <v>65349397</v>
      </c>
      <c r="F13" s="22">
        <v>69114050</v>
      </c>
      <c r="G13" s="22">
        <v>7280369</v>
      </c>
      <c r="H13" s="22">
        <v>8064112</v>
      </c>
      <c r="I13" s="22">
        <v>7416424</v>
      </c>
      <c r="J13" s="22">
        <v>22760905</v>
      </c>
      <c r="K13" s="22">
        <v>7325001</v>
      </c>
      <c r="L13" s="22">
        <v>7663293</v>
      </c>
      <c r="M13" s="22">
        <v>7513446</v>
      </c>
      <c r="N13" s="22">
        <v>22501740</v>
      </c>
      <c r="O13" s="22"/>
      <c r="P13" s="22"/>
      <c r="Q13" s="22"/>
      <c r="R13" s="22"/>
      <c r="S13" s="22"/>
      <c r="T13" s="22"/>
      <c r="U13" s="22"/>
      <c r="V13" s="22"/>
      <c r="W13" s="22">
        <v>45262645</v>
      </c>
      <c r="X13" s="22">
        <v>35753649</v>
      </c>
      <c r="Y13" s="22">
        <v>9508996</v>
      </c>
      <c r="Z13" s="23">
        <v>26.595875570630568</v>
      </c>
      <c r="AA13" s="20">
        <v>69114050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51101</v>
      </c>
      <c r="H17" s="22">
        <v>51101</v>
      </c>
      <c r="I17" s="22">
        <v>-16671</v>
      </c>
      <c r="J17" s="22">
        <v>85531</v>
      </c>
      <c r="K17" s="22">
        <v>26000</v>
      </c>
      <c r="L17" s="22">
        <v>27921</v>
      </c>
      <c r="M17" s="22">
        <v>27560</v>
      </c>
      <c r="N17" s="22">
        <v>81481</v>
      </c>
      <c r="O17" s="22"/>
      <c r="P17" s="22"/>
      <c r="Q17" s="22"/>
      <c r="R17" s="22"/>
      <c r="S17" s="22"/>
      <c r="T17" s="22"/>
      <c r="U17" s="22"/>
      <c r="V17" s="22"/>
      <c r="W17" s="22">
        <v>167012</v>
      </c>
      <c r="X17" s="22">
        <v>2400</v>
      </c>
      <c r="Y17" s="22">
        <v>164612</v>
      </c>
      <c r="Z17" s="23">
        <v>6858.8333333333339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>
        <v>46627</v>
      </c>
      <c r="D18" s="20"/>
      <c r="E18" s="21">
        <v>67195</v>
      </c>
      <c r="F18" s="22">
        <v>67195</v>
      </c>
      <c r="G18" s="22">
        <v>22</v>
      </c>
      <c r="H18" s="22">
        <v>13929</v>
      </c>
      <c r="I18" s="22">
        <v>3137</v>
      </c>
      <c r="J18" s="22">
        <v>17088</v>
      </c>
      <c r="K18" s="22">
        <v>5191</v>
      </c>
      <c r="L18" s="22">
        <v>3678</v>
      </c>
      <c r="M18" s="22">
        <v>3670</v>
      </c>
      <c r="N18" s="22">
        <v>12539</v>
      </c>
      <c r="O18" s="22"/>
      <c r="P18" s="22"/>
      <c r="Q18" s="22"/>
      <c r="R18" s="22"/>
      <c r="S18" s="22"/>
      <c r="T18" s="22"/>
      <c r="U18" s="22"/>
      <c r="V18" s="22"/>
      <c r="W18" s="22">
        <v>29627</v>
      </c>
      <c r="X18" s="22">
        <v>34320</v>
      </c>
      <c r="Y18" s="22">
        <v>-4693</v>
      </c>
      <c r="Z18" s="23">
        <v>-13.674242424242426</v>
      </c>
      <c r="AA18" s="20">
        <v>67195</v>
      </c>
    </row>
    <row r="19" spans="1:27" ht="13.5" x14ac:dyDescent="0.25">
      <c r="A19" s="19" t="s">
        <v>47</v>
      </c>
      <c r="B19" s="15" t="s">
        <v>32</v>
      </c>
      <c r="C19" s="20">
        <v>36426997</v>
      </c>
      <c r="D19" s="20"/>
      <c r="E19" s="21">
        <v>24797056</v>
      </c>
      <c r="F19" s="22">
        <v>25651637</v>
      </c>
      <c r="G19" s="22">
        <v>323100</v>
      </c>
      <c r="H19" s="22">
        <v>2476145</v>
      </c>
      <c r="I19" s="22">
        <v>2010716</v>
      </c>
      <c r="J19" s="22">
        <v>4809961</v>
      </c>
      <c r="K19" s="22">
        <v>1510996</v>
      </c>
      <c r="L19" s="22">
        <v>1823466</v>
      </c>
      <c r="M19" s="22">
        <v>706135</v>
      </c>
      <c r="N19" s="22">
        <v>4040597</v>
      </c>
      <c r="O19" s="22"/>
      <c r="P19" s="22"/>
      <c r="Q19" s="22"/>
      <c r="R19" s="22"/>
      <c r="S19" s="22"/>
      <c r="T19" s="22"/>
      <c r="U19" s="22"/>
      <c r="V19" s="22"/>
      <c r="W19" s="22">
        <v>8850558</v>
      </c>
      <c r="X19" s="22">
        <v>12357918</v>
      </c>
      <c r="Y19" s="22">
        <v>-3507360</v>
      </c>
      <c r="Z19" s="23">
        <v>-28.381479792955417</v>
      </c>
      <c r="AA19" s="20">
        <v>25651637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/>
      <c r="P22" s="22"/>
      <c r="Q22" s="22"/>
      <c r="R22" s="22"/>
      <c r="S22" s="22"/>
      <c r="T22" s="22"/>
      <c r="U22" s="22"/>
      <c r="V22" s="22"/>
      <c r="W22" s="22">
        <v>144573</v>
      </c>
      <c r="X22" s="22"/>
      <c r="Y22" s="22">
        <v>144573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168748</v>
      </c>
      <c r="D23" s="20"/>
      <c r="E23" s="21">
        <v>11887</v>
      </c>
      <c r="F23" s="22">
        <v>11887</v>
      </c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/>
      <c r="P23" s="22"/>
      <c r="Q23" s="22"/>
      <c r="R23" s="22"/>
      <c r="S23" s="22"/>
      <c r="T23" s="22"/>
      <c r="U23" s="22"/>
      <c r="V23" s="22"/>
      <c r="W23" s="22">
        <v>53235</v>
      </c>
      <c r="X23" s="22">
        <v>5946</v>
      </c>
      <c r="Y23" s="22">
        <v>47289</v>
      </c>
      <c r="Z23" s="23">
        <v>795.30776992936433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/>
      <c r="P24" s="22"/>
      <c r="Q24" s="22"/>
      <c r="R24" s="22"/>
      <c r="S24" s="22"/>
      <c r="T24" s="22"/>
      <c r="U24" s="22"/>
      <c r="V24" s="22"/>
      <c r="W24" s="22">
        <v>14300</v>
      </c>
      <c r="X24" s="22">
        <v>14850</v>
      </c>
      <c r="Y24" s="22">
        <v>-550</v>
      </c>
      <c r="Z24" s="23">
        <v>-3.7037037037037033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848445300</v>
      </c>
      <c r="D25" s="20"/>
      <c r="E25" s="21">
        <v>937864532</v>
      </c>
      <c r="F25" s="22">
        <v>919293303</v>
      </c>
      <c r="G25" s="22">
        <v>336943168</v>
      </c>
      <c r="H25" s="22">
        <v>25477237</v>
      </c>
      <c r="I25" s="22">
        <v>19712616</v>
      </c>
      <c r="J25" s="22">
        <v>382133021</v>
      </c>
      <c r="K25" s="22">
        <v>4547021</v>
      </c>
      <c r="L25" s="22">
        <v>5220644</v>
      </c>
      <c r="M25" s="22">
        <v>233296664</v>
      </c>
      <c r="N25" s="22">
        <v>243064329</v>
      </c>
      <c r="O25" s="22"/>
      <c r="P25" s="22"/>
      <c r="Q25" s="22"/>
      <c r="R25" s="22"/>
      <c r="S25" s="22"/>
      <c r="T25" s="22"/>
      <c r="U25" s="22"/>
      <c r="V25" s="22"/>
      <c r="W25" s="22">
        <v>625197350</v>
      </c>
      <c r="X25" s="22">
        <v>615960448</v>
      </c>
      <c r="Y25" s="22">
        <v>9236902</v>
      </c>
      <c r="Z25" s="23">
        <v>1.4995933635011578</v>
      </c>
      <c r="AA25" s="20">
        <v>919293303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10060049</v>
      </c>
      <c r="D28" s="20"/>
      <c r="E28" s="21">
        <v>19251496</v>
      </c>
      <c r="F28" s="22">
        <v>19377758</v>
      </c>
      <c r="G28" s="22">
        <v>2044464</v>
      </c>
      <c r="H28" s="22">
        <v>1981562</v>
      </c>
      <c r="I28" s="22">
        <v>1906061</v>
      </c>
      <c r="J28" s="22">
        <v>5932087</v>
      </c>
      <c r="K28" s="22">
        <v>1866171</v>
      </c>
      <c r="L28" s="22">
        <v>1848520</v>
      </c>
      <c r="M28" s="22">
        <v>1845961</v>
      </c>
      <c r="N28" s="22">
        <v>5560652</v>
      </c>
      <c r="O28" s="22"/>
      <c r="P28" s="22"/>
      <c r="Q28" s="22"/>
      <c r="R28" s="22"/>
      <c r="S28" s="22"/>
      <c r="T28" s="22"/>
      <c r="U28" s="22"/>
      <c r="V28" s="22"/>
      <c r="W28" s="22">
        <v>11492739</v>
      </c>
      <c r="X28" s="22">
        <v>9673622</v>
      </c>
      <c r="Y28" s="22">
        <v>1819117</v>
      </c>
      <c r="Z28" s="23">
        <v>18.804921259069253</v>
      </c>
      <c r="AA28" s="20">
        <v>19377758</v>
      </c>
    </row>
    <row r="29" spans="1:27" ht="13.5" x14ac:dyDescent="0.25">
      <c r="A29" s="19" t="s">
        <v>55</v>
      </c>
      <c r="B29" s="15" t="s">
        <v>32</v>
      </c>
      <c r="C29" s="20">
        <v>642199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1580239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3386599938</v>
      </c>
      <c r="D32" s="29">
        <f t="shared" ref="D32:Y32" si="0">SUM(D6:D31)</f>
        <v>0</v>
      </c>
      <c r="E32" s="30">
        <f t="shared" si="0"/>
        <v>3715229583</v>
      </c>
      <c r="F32" s="31">
        <f t="shared" si="0"/>
        <v>3699379810</v>
      </c>
      <c r="G32" s="31">
        <f t="shared" si="0"/>
        <v>621794299</v>
      </c>
      <c r="H32" s="31">
        <f t="shared" si="0"/>
        <v>246252795</v>
      </c>
      <c r="I32" s="31">
        <f t="shared" si="0"/>
        <v>240822834</v>
      </c>
      <c r="J32" s="31">
        <f t="shared" si="0"/>
        <v>1108869928</v>
      </c>
      <c r="K32" s="31">
        <f t="shared" si="0"/>
        <v>226448416</v>
      </c>
      <c r="L32" s="31">
        <f t="shared" si="0"/>
        <v>226414144</v>
      </c>
      <c r="M32" s="31">
        <f t="shared" si="0"/>
        <v>447653716</v>
      </c>
      <c r="N32" s="31">
        <f t="shared" si="0"/>
        <v>900516276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2009386204</v>
      </c>
      <c r="X32" s="31">
        <f t="shared" si="0"/>
        <v>2005707203</v>
      </c>
      <c r="Y32" s="31">
        <f t="shared" si="0"/>
        <v>3679001</v>
      </c>
      <c r="Z32" s="32">
        <f>+IF(X32&lt;&gt;0,+(Y32/X32)*100,0)</f>
        <v>0.1834266235120062</v>
      </c>
      <c r="AA32" s="29">
        <f>SUM(AA6:AA31)</f>
        <v>3699379810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1526488215</v>
      </c>
      <c r="D34" s="20"/>
      <c r="E34" s="21">
        <v>1737652605</v>
      </c>
      <c r="F34" s="22">
        <v>1734071471</v>
      </c>
      <c r="G34" s="22">
        <v>104891110</v>
      </c>
      <c r="H34" s="22">
        <v>128372614</v>
      </c>
      <c r="I34" s="22">
        <v>130828044</v>
      </c>
      <c r="J34" s="22">
        <v>364091768</v>
      </c>
      <c r="K34" s="22">
        <v>139558175</v>
      </c>
      <c r="L34" s="22">
        <v>191621811</v>
      </c>
      <c r="M34" s="22">
        <v>129168560</v>
      </c>
      <c r="N34" s="22">
        <v>460348546</v>
      </c>
      <c r="O34" s="22"/>
      <c r="P34" s="22"/>
      <c r="Q34" s="22"/>
      <c r="R34" s="22"/>
      <c r="S34" s="22"/>
      <c r="T34" s="22"/>
      <c r="U34" s="22"/>
      <c r="V34" s="22"/>
      <c r="W34" s="22">
        <v>824440314</v>
      </c>
      <c r="X34" s="22">
        <v>883365385</v>
      </c>
      <c r="Y34" s="22">
        <v>-58925071</v>
      </c>
      <c r="Z34" s="23">
        <v>-6.6705207155021133</v>
      </c>
      <c r="AA34" s="20">
        <v>1734071471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200015648</v>
      </c>
      <c r="D37" s="20"/>
      <c r="E37" s="21">
        <v>211050637</v>
      </c>
      <c r="F37" s="22">
        <v>211836319</v>
      </c>
      <c r="G37" s="22">
        <v>6799522</v>
      </c>
      <c r="H37" s="22">
        <v>13274038</v>
      </c>
      <c r="I37" s="22">
        <v>14761750</v>
      </c>
      <c r="J37" s="22">
        <v>34835310</v>
      </c>
      <c r="K37" s="22">
        <v>16554711</v>
      </c>
      <c r="L37" s="22">
        <v>22545272</v>
      </c>
      <c r="M37" s="22">
        <v>15696105</v>
      </c>
      <c r="N37" s="22">
        <v>54796088</v>
      </c>
      <c r="O37" s="22"/>
      <c r="P37" s="22"/>
      <c r="Q37" s="22"/>
      <c r="R37" s="22"/>
      <c r="S37" s="22"/>
      <c r="T37" s="22"/>
      <c r="U37" s="22"/>
      <c r="V37" s="22"/>
      <c r="W37" s="22">
        <v>89631398</v>
      </c>
      <c r="X37" s="22">
        <v>104942731</v>
      </c>
      <c r="Y37" s="22">
        <v>-15311333</v>
      </c>
      <c r="Z37" s="23">
        <v>-14.590179666660285</v>
      </c>
      <c r="AA37" s="20">
        <v>211836319</v>
      </c>
    </row>
    <row r="38" spans="1:27" ht="13.5" x14ac:dyDescent="0.25">
      <c r="A38" s="19" t="s">
        <v>64</v>
      </c>
      <c r="B38" s="15" t="s">
        <v>32</v>
      </c>
      <c r="C38" s="20">
        <v>125934024</v>
      </c>
      <c r="D38" s="20"/>
      <c r="E38" s="21">
        <v>155540819</v>
      </c>
      <c r="F38" s="22">
        <v>162864828</v>
      </c>
      <c r="G38" s="22">
        <v>9770266</v>
      </c>
      <c r="H38" s="22">
        <v>-46274920</v>
      </c>
      <c r="I38" s="22">
        <v>11266935</v>
      </c>
      <c r="J38" s="22">
        <v>-25237719</v>
      </c>
      <c r="K38" s="22">
        <v>7313344</v>
      </c>
      <c r="L38" s="22">
        <v>9027634</v>
      </c>
      <c r="M38" s="22">
        <v>14261587</v>
      </c>
      <c r="N38" s="22">
        <v>30602565</v>
      </c>
      <c r="O38" s="22"/>
      <c r="P38" s="22"/>
      <c r="Q38" s="22"/>
      <c r="R38" s="22"/>
      <c r="S38" s="22"/>
      <c r="T38" s="22"/>
      <c r="U38" s="22"/>
      <c r="V38" s="22"/>
      <c r="W38" s="22">
        <v>5364846</v>
      </c>
      <c r="X38" s="22">
        <v>74687721</v>
      </c>
      <c r="Y38" s="22">
        <v>-69322875</v>
      </c>
      <c r="Z38" s="23">
        <v>-92.816963848716171</v>
      </c>
      <c r="AA38" s="20">
        <v>162864828</v>
      </c>
    </row>
    <row r="39" spans="1:27" ht="13.5" x14ac:dyDescent="0.25">
      <c r="A39" s="19" t="s">
        <v>65</v>
      </c>
      <c r="B39" s="15" t="s">
        <v>32</v>
      </c>
      <c r="C39" s="20">
        <v>175043829</v>
      </c>
      <c r="D39" s="20"/>
      <c r="E39" s="21">
        <v>212401504</v>
      </c>
      <c r="F39" s="22">
        <v>219640488</v>
      </c>
      <c r="G39" s="22">
        <v>9662844</v>
      </c>
      <c r="H39" s="22">
        <v>11027787</v>
      </c>
      <c r="I39" s="22">
        <v>16783441</v>
      </c>
      <c r="J39" s="22">
        <v>37474072</v>
      </c>
      <c r="K39" s="22">
        <v>12904980</v>
      </c>
      <c r="L39" s="22">
        <v>13655827</v>
      </c>
      <c r="M39" s="22">
        <v>27804686</v>
      </c>
      <c r="N39" s="22">
        <v>54365493</v>
      </c>
      <c r="O39" s="22"/>
      <c r="P39" s="22"/>
      <c r="Q39" s="22"/>
      <c r="R39" s="22"/>
      <c r="S39" s="22"/>
      <c r="T39" s="22"/>
      <c r="U39" s="22"/>
      <c r="V39" s="22"/>
      <c r="W39" s="22">
        <v>91839565</v>
      </c>
      <c r="X39" s="22">
        <v>97267224</v>
      </c>
      <c r="Y39" s="22">
        <v>-5427659</v>
      </c>
      <c r="Z39" s="23">
        <v>-5.5801520561540858</v>
      </c>
      <c r="AA39" s="20">
        <v>219640488</v>
      </c>
    </row>
    <row r="40" spans="1:27" ht="13.5" x14ac:dyDescent="0.25">
      <c r="A40" s="19" t="s">
        <v>40</v>
      </c>
      <c r="B40" s="15" t="s">
        <v>32</v>
      </c>
      <c r="C40" s="20">
        <v>159393817</v>
      </c>
      <c r="D40" s="20"/>
      <c r="E40" s="21">
        <v>120995888</v>
      </c>
      <c r="F40" s="22">
        <v>132944233</v>
      </c>
      <c r="G40" s="22">
        <v>1591515</v>
      </c>
      <c r="H40" s="22">
        <v>1676475</v>
      </c>
      <c r="I40" s="22">
        <v>1621363</v>
      </c>
      <c r="J40" s="22">
        <v>4889353</v>
      </c>
      <c r="K40" s="22">
        <v>1571588</v>
      </c>
      <c r="L40" s="22">
        <v>1629875</v>
      </c>
      <c r="M40" s="22">
        <v>8148307</v>
      </c>
      <c r="N40" s="22">
        <v>11349770</v>
      </c>
      <c r="O40" s="22"/>
      <c r="P40" s="22"/>
      <c r="Q40" s="22"/>
      <c r="R40" s="22"/>
      <c r="S40" s="22"/>
      <c r="T40" s="22"/>
      <c r="U40" s="22"/>
      <c r="V40" s="22"/>
      <c r="W40" s="22">
        <v>16239123</v>
      </c>
      <c r="X40" s="22">
        <v>42135086</v>
      </c>
      <c r="Y40" s="22">
        <v>-25895963</v>
      </c>
      <c r="Z40" s="23">
        <v>-61.459380906449326</v>
      </c>
      <c r="AA40" s="20">
        <v>132944233</v>
      </c>
    </row>
    <row r="41" spans="1:27" ht="13.5" x14ac:dyDescent="0.25">
      <c r="A41" s="19" t="s">
        <v>66</v>
      </c>
      <c r="B41" s="15" t="s">
        <v>32</v>
      </c>
      <c r="C41" s="20">
        <v>1379440875</v>
      </c>
      <c r="D41" s="20"/>
      <c r="E41" s="21">
        <v>1443463132</v>
      </c>
      <c r="F41" s="22">
        <v>1443283562</v>
      </c>
      <c r="G41" s="22">
        <v>19753927</v>
      </c>
      <c r="H41" s="22">
        <v>76696695</v>
      </c>
      <c r="I41" s="22">
        <v>106951650</v>
      </c>
      <c r="J41" s="22">
        <v>203402272</v>
      </c>
      <c r="K41" s="22">
        <v>113317350</v>
      </c>
      <c r="L41" s="22">
        <v>115137164</v>
      </c>
      <c r="M41" s="22">
        <v>110022779</v>
      </c>
      <c r="N41" s="22">
        <v>338477293</v>
      </c>
      <c r="O41" s="22"/>
      <c r="P41" s="22"/>
      <c r="Q41" s="22"/>
      <c r="R41" s="22"/>
      <c r="S41" s="22"/>
      <c r="T41" s="22"/>
      <c r="U41" s="22"/>
      <c r="V41" s="22"/>
      <c r="W41" s="22">
        <v>541879565</v>
      </c>
      <c r="X41" s="22">
        <v>644873004</v>
      </c>
      <c r="Y41" s="22">
        <v>-102993439</v>
      </c>
      <c r="Z41" s="23">
        <v>-15.971119640790546</v>
      </c>
      <c r="AA41" s="20">
        <v>1443283562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2349996</v>
      </c>
      <c r="Y42" s="22">
        <v>-2349996</v>
      </c>
      <c r="Z42" s="23">
        <v>-100</v>
      </c>
      <c r="AA42" s="20">
        <v>4700000</v>
      </c>
    </row>
    <row r="43" spans="1:27" ht="13.5" x14ac:dyDescent="0.25">
      <c r="A43" s="19" t="s">
        <v>68</v>
      </c>
      <c r="B43" s="15" t="s">
        <v>32</v>
      </c>
      <c r="C43" s="20">
        <v>162060348</v>
      </c>
      <c r="D43" s="20"/>
      <c r="E43" s="21">
        <v>34915084</v>
      </c>
      <c r="F43" s="22">
        <v>33909517</v>
      </c>
      <c r="G43" s="22">
        <v>1757157</v>
      </c>
      <c r="H43" s="22">
        <v>60242419</v>
      </c>
      <c r="I43" s="22">
        <v>3301073</v>
      </c>
      <c r="J43" s="22">
        <v>65300649</v>
      </c>
      <c r="K43" s="22">
        <v>8025900</v>
      </c>
      <c r="L43" s="22">
        <v>6725069</v>
      </c>
      <c r="M43" s="22">
        <v>2572874</v>
      </c>
      <c r="N43" s="22">
        <v>17323843</v>
      </c>
      <c r="O43" s="22"/>
      <c r="P43" s="22"/>
      <c r="Q43" s="22"/>
      <c r="R43" s="22"/>
      <c r="S43" s="22"/>
      <c r="T43" s="22"/>
      <c r="U43" s="22"/>
      <c r="V43" s="22"/>
      <c r="W43" s="22">
        <v>82624492</v>
      </c>
      <c r="X43" s="22">
        <v>14867593</v>
      </c>
      <c r="Y43" s="22">
        <v>67756899</v>
      </c>
      <c r="Z43" s="23">
        <v>455.73549800562876</v>
      </c>
      <c r="AA43" s="20">
        <v>33909517</v>
      </c>
    </row>
    <row r="44" spans="1:27" ht="13.5" x14ac:dyDescent="0.25">
      <c r="A44" s="19" t="s">
        <v>69</v>
      </c>
      <c r="B44" s="15" t="s">
        <v>32</v>
      </c>
      <c r="C44" s="20">
        <v>180235991</v>
      </c>
      <c r="D44" s="20"/>
      <c r="E44" s="21">
        <v>257368389</v>
      </c>
      <c r="F44" s="22">
        <v>263276357</v>
      </c>
      <c r="G44" s="22">
        <v>7415339</v>
      </c>
      <c r="H44" s="22">
        <v>20876942</v>
      </c>
      <c r="I44" s="22">
        <v>20727147</v>
      </c>
      <c r="J44" s="22">
        <v>49019428</v>
      </c>
      <c r="K44" s="22">
        <v>22466837</v>
      </c>
      <c r="L44" s="22">
        <v>31739077</v>
      </c>
      <c r="M44" s="22">
        <v>19702625</v>
      </c>
      <c r="N44" s="22">
        <v>73908539</v>
      </c>
      <c r="O44" s="22"/>
      <c r="P44" s="22"/>
      <c r="Q44" s="22"/>
      <c r="R44" s="22"/>
      <c r="S44" s="22"/>
      <c r="T44" s="22"/>
      <c r="U44" s="22"/>
      <c r="V44" s="22"/>
      <c r="W44" s="22">
        <v>122927967</v>
      </c>
      <c r="X44" s="22">
        <v>123591296</v>
      </c>
      <c r="Y44" s="22">
        <v>-663329</v>
      </c>
      <c r="Z44" s="23">
        <v>-0.53671174384319098</v>
      </c>
      <c r="AA44" s="20">
        <v>263276357</v>
      </c>
    </row>
    <row r="45" spans="1:27" ht="13.5" x14ac:dyDescent="0.25">
      <c r="A45" s="19" t="s">
        <v>70</v>
      </c>
      <c r="B45" s="15" t="s">
        <v>32</v>
      </c>
      <c r="C45" s="20">
        <v>1588792</v>
      </c>
      <c r="D45" s="20"/>
      <c r="E45" s="21">
        <v>145574</v>
      </c>
      <c r="F45" s="22">
        <v>1027925</v>
      </c>
      <c r="G45" s="22"/>
      <c r="H45" s="22">
        <v>107972</v>
      </c>
      <c r="I45" s="22"/>
      <c r="J45" s="22">
        <v>107972</v>
      </c>
      <c r="K45" s="22">
        <v>-106970</v>
      </c>
      <c r="L45" s="22"/>
      <c r="M45" s="22">
        <v>2120</v>
      </c>
      <c r="N45" s="22">
        <v>-104850</v>
      </c>
      <c r="O45" s="22"/>
      <c r="P45" s="22"/>
      <c r="Q45" s="22"/>
      <c r="R45" s="22"/>
      <c r="S45" s="22"/>
      <c r="T45" s="22"/>
      <c r="U45" s="22"/>
      <c r="V45" s="22"/>
      <c r="W45" s="22">
        <v>3122</v>
      </c>
      <c r="X45" s="22">
        <v>513748</v>
      </c>
      <c r="Y45" s="22">
        <v>-510626</v>
      </c>
      <c r="Z45" s="23">
        <v>-99.392309069816335</v>
      </c>
      <c r="AA45" s="20">
        <v>1027925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18216</v>
      </c>
      <c r="Y46" s="22">
        <v>-18216</v>
      </c>
      <c r="Z46" s="23">
        <v>-100</v>
      </c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3910107958</v>
      </c>
      <c r="D47" s="29">
        <f t="shared" ref="D47:Y47" si="1">SUM(D34:D46)</f>
        <v>0</v>
      </c>
      <c r="E47" s="30">
        <f t="shared" si="1"/>
        <v>4179570061</v>
      </c>
      <c r="F47" s="31">
        <f t="shared" si="1"/>
        <v>4207591129</v>
      </c>
      <c r="G47" s="31">
        <f t="shared" si="1"/>
        <v>161641680</v>
      </c>
      <c r="H47" s="31">
        <f t="shared" si="1"/>
        <v>266000022</v>
      </c>
      <c r="I47" s="31">
        <f t="shared" si="1"/>
        <v>306241403</v>
      </c>
      <c r="J47" s="31">
        <f t="shared" si="1"/>
        <v>733883105</v>
      </c>
      <c r="K47" s="31">
        <f t="shared" si="1"/>
        <v>321605915</v>
      </c>
      <c r="L47" s="31">
        <f t="shared" si="1"/>
        <v>392081729</v>
      </c>
      <c r="M47" s="31">
        <f t="shared" si="1"/>
        <v>327379643</v>
      </c>
      <c r="N47" s="31">
        <f t="shared" si="1"/>
        <v>1041067287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1774950392</v>
      </c>
      <c r="X47" s="31">
        <f t="shared" si="1"/>
        <v>1988612000</v>
      </c>
      <c r="Y47" s="31">
        <f t="shared" si="1"/>
        <v>-213661608</v>
      </c>
      <c r="Z47" s="32">
        <f>+IF(X47&lt;&gt;0,+(Y47/X47)*100,0)</f>
        <v>-10.744258206226252</v>
      </c>
      <c r="AA47" s="29">
        <f>SUM(AA34:AA46)</f>
        <v>4207591129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-523508020</v>
      </c>
      <c r="D48" s="39">
        <f t="shared" si="2"/>
        <v>0</v>
      </c>
      <c r="E48" s="40">
        <f t="shared" si="2"/>
        <v>-464340478</v>
      </c>
      <c r="F48" s="41">
        <f t="shared" si="2"/>
        <v>-508211319</v>
      </c>
      <c r="G48" s="41">
        <f t="shared" si="2"/>
        <v>460152619</v>
      </c>
      <c r="H48" s="41">
        <f t="shared" si="2"/>
        <v>-19747227</v>
      </c>
      <c r="I48" s="41">
        <f t="shared" si="2"/>
        <v>-65418569</v>
      </c>
      <c r="J48" s="41">
        <f t="shared" si="2"/>
        <v>374986823</v>
      </c>
      <c r="K48" s="41">
        <f t="shared" si="2"/>
        <v>-95157499</v>
      </c>
      <c r="L48" s="41">
        <f t="shared" si="2"/>
        <v>-165667585</v>
      </c>
      <c r="M48" s="41">
        <f t="shared" si="2"/>
        <v>120274073</v>
      </c>
      <c r="N48" s="41">
        <f t="shared" si="2"/>
        <v>-140551011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234435812</v>
      </c>
      <c r="X48" s="41">
        <f t="shared" si="2"/>
        <v>17095203</v>
      </c>
      <c r="Y48" s="41">
        <f t="shared" si="2"/>
        <v>217340609</v>
      </c>
      <c r="Z48" s="42">
        <f>+IF(X48&lt;&gt;0,+(Y48/X48)*100,0)</f>
        <v>1271.3543618054725</v>
      </c>
      <c r="AA48" s="39">
        <f>+AA32-AA47</f>
        <v>-508211319</v>
      </c>
    </row>
    <row r="49" spans="1:27" ht="25.5" x14ac:dyDescent="0.25">
      <c r="A49" s="43" t="s">
        <v>74</v>
      </c>
      <c r="B49" s="15" t="s">
        <v>32</v>
      </c>
      <c r="C49" s="20">
        <v>2366759</v>
      </c>
      <c r="D49" s="20"/>
      <c r="E49" s="21">
        <v>14815000</v>
      </c>
      <c r="F49" s="22">
        <v>18662543</v>
      </c>
      <c r="G49" s="22"/>
      <c r="H49" s="22"/>
      <c r="I49" s="22"/>
      <c r="J49" s="22"/>
      <c r="K49" s="22">
        <v>1510006</v>
      </c>
      <c r="L49" s="22">
        <v>4948488</v>
      </c>
      <c r="M49" s="22">
        <v>5351205</v>
      </c>
      <c r="N49" s="22">
        <v>11809699</v>
      </c>
      <c r="O49" s="22"/>
      <c r="P49" s="22"/>
      <c r="Q49" s="22"/>
      <c r="R49" s="22"/>
      <c r="S49" s="22"/>
      <c r="T49" s="22"/>
      <c r="U49" s="22"/>
      <c r="V49" s="22"/>
      <c r="W49" s="22">
        <v>11809699</v>
      </c>
      <c r="X49" s="22">
        <v>8828721</v>
      </c>
      <c r="Y49" s="22">
        <v>2980978</v>
      </c>
      <c r="Z49" s="23">
        <v>33.76455094684723</v>
      </c>
      <c r="AA49" s="20">
        <v>18662543</v>
      </c>
    </row>
    <row r="50" spans="1:27" ht="13.5" x14ac:dyDescent="0.25">
      <c r="A50" s="43" t="s">
        <v>75</v>
      </c>
      <c r="B50" s="15" t="s">
        <v>32</v>
      </c>
      <c r="C50" s="44">
        <v>8033643</v>
      </c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2390514</v>
      </c>
      <c r="Y50" s="45">
        <v>-2390514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-513107618</v>
      </c>
      <c r="D51" s="48">
        <f t="shared" si="3"/>
        <v>0</v>
      </c>
      <c r="E51" s="49">
        <f t="shared" si="3"/>
        <v>-444744448</v>
      </c>
      <c r="F51" s="50">
        <f t="shared" si="3"/>
        <v>-484767746</v>
      </c>
      <c r="G51" s="50">
        <f t="shared" si="3"/>
        <v>460152619</v>
      </c>
      <c r="H51" s="50">
        <f t="shared" si="3"/>
        <v>-19747227</v>
      </c>
      <c r="I51" s="50">
        <f t="shared" si="3"/>
        <v>-65418569</v>
      </c>
      <c r="J51" s="50">
        <f t="shared" si="3"/>
        <v>374986823</v>
      </c>
      <c r="K51" s="50">
        <f t="shared" si="3"/>
        <v>-93647493</v>
      </c>
      <c r="L51" s="50">
        <f t="shared" si="3"/>
        <v>-160719097</v>
      </c>
      <c r="M51" s="50">
        <f t="shared" si="3"/>
        <v>125625278</v>
      </c>
      <c r="N51" s="50">
        <f t="shared" si="3"/>
        <v>-128741312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246245511</v>
      </c>
      <c r="X51" s="50">
        <f t="shared" si="3"/>
        <v>28314438</v>
      </c>
      <c r="Y51" s="50">
        <f t="shared" si="3"/>
        <v>217931073</v>
      </c>
      <c r="Z51" s="51">
        <f>+IF(X51&lt;&gt;0,+(Y51/X51)*100,0)</f>
        <v>769.68178919885327</v>
      </c>
      <c r="AA51" s="48">
        <f>SUM(AA48:AA50)</f>
        <v>-484767746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-513107618</v>
      </c>
      <c r="D53" s="54">
        <f>+D51-D52</f>
        <v>0</v>
      </c>
      <c r="E53" s="55">
        <f t="shared" si="4"/>
        <v>-444744448</v>
      </c>
      <c r="F53" s="56">
        <f t="shared" si="4"/>
        <v>-484767746</v>
      </c>
      <c r="G53" s="56">
        <f t="shared" si="4"/>
        <v>460152619</v>
      </c>
      <c r="H53" s="56">
        <f t="shared" si="4"/>
        <v>-19747227</v>
      </c>
      <c r="I53" s="56">
        <f t="shared" si="4"/>
        <v>-65418569</v>
      </c>
      <c r="J53" s="56">
        <f t="shared" si="4"/>
        <v>374986823</v>
      </c>
      <c r="K53" s="56">
        <f t="shared" si="4"/>
        <v>-93647493</v>
      </c>
      <c r="L53" s="56">
        <f t="shared" si="4"/>
        <v>-160719097</v>
      </c>
      <c r="M53" s="56">
        <f t="shared" si="4"/>
        <v>125625278</v>
      </c>
      <c r="N53" s="56">
        <f t="shared" si="4"/>
        <v>-128741312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246245511</v>
      </c>
      <c r="X53" s="56">
        <f t="shared" si="4"/>
        <v>28314438</v>
      </c>
      <c r="Y53" s="56">
        <f t="shared" si="4"/>
        <v>217931073</v>
      </c>
      <c r="Z53" s="57">
        <f>+IF(X53&lt;&gt;0,+(Y53/X53)*100,0)</f>
        <v>769.68178919885327</v>
      </c>
      <c r="AA53" s="54">
        <f>+AA51-AA52</f>
        <v>-484767746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-513107618</v>
      </c>
      <c r="D56" s="48">
        <f>SUM(D53:D55)</f>
        <v>0</v>
      </c>
      <c r="E56" s="49">
        <f t="shared" si="5"/>
        <v>-444744448</v>
      </c>
      <c r="F56" s="50">
        <f t="shared" si="5"/>
        <v>-484767746</v>
      </c>
      <c r="G56" s="50">
        <f t="shared" si="5"/>
        <v>460152619</v>
      </c>
      <c r="H56" s="50">
        <f t="shared" si="5"/>
        <v>-19747227</v>
      </c>
      <c r="I56" s="50">
        <f t="shared" si="5"/>
        <v>-65418569</v>
      </c>
      <c r="J56" s="50">
        <f t="shared" si="5"/>
        <v>374986823</v>
      </c>
      <c r="K56" s="50">
        <f t="shared" si="5"/>
        <v>-93647493</v>
      </c>
      <c r="L56" s="50">
        <f t="shared" si="5"/>
        <v>-160719097</v>
      </c>
      <c r="M56" s="50">
        <f t="shared" si="5"/>
        <v>125625278</v>
      </c>
      <c r="N56" s="50">
        <f t="shared" si="5"/>
        <v>-128741312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246245511</v>
      </c>
      <c r="X56" s="50">
        <f t="shared" si="5"/>
        <v>28314438</v>
      </c>
      <c r="Y56" s="50">
        <f t="shared" si="5"/>
        <v>217931073</v>
      </c>
      <c r="Z56" s="51">
        <f>+IF(X56&lt;&gt;0,+(Y56/X56)*100,0)</f>
        <v>769.68178919885327</v>
      </c>
      <c r="AA56" s="48">
        <f>SUM(AA53:AA55)</f>
        <v>-484767746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-513107618</v>
      </c>
      <c r="D59" s="65">
        <f>SUM(D56:D58)</f>
        <v>0</v>
      </c>
      <c r="E59" s="66">
        <f t="shared" si="6"/>
        <v>-444744448</v>
      </c>
      <c r="F59" s="67">
        <f t="shared" si="6"/>
        <v>-484767746</v>
      </c>
      <c r="G59" s="67">
        <f t="shared" si="6"/>
        <v>460152619</v>
      </c>
      <c r="H59" s="67">
        <f t="shared" si="6"/>
        <v>-19747227</v>
      </c>
      <c r="I59" s="67">
        <f t="shared" si="6"/>
        <v>-65418569</v>
      </c>
      <c r="J59" s="67">
        <f t="shared" si="6"/>
        <v>374986823</v>
      </c>
      <c r="K59" s="67">
        <f t="shared" si="6"/>
        <v>-93647493</v>
      </c>
      <c r="L59" s="67">
        <f t="shared" si="6"/>
        <v>-160719097</v>
      </c>
      <c r="M59" s="67">
        <f t="shared" si="6"/>
        <v>125625278</v>
      </c>
      <c r="N59" s="67">
        <f t="shared" si="6"/>
        <v>-128741312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246245511</v>
      </c>
      <c r="X59" s="67">
        <f t="shared" si="6"/>
        <v>28314438</v>
      </c>
      <c r="Y59" s="67">
        <f t="shared" si="6"/>
        <v>217931073</v>
      </c>
      <c r="Z59" s="68">
        <f>+IF(X59&lt;&gt;0,+(Y59/X59)*100,0)</f>
        <v>769.68178919885327</v>
      </c>
      <c r="AA59" s="65">
        <f>SUM(AA56:AA58)</f>
        <v>-484767746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/>
      <c r="P9" s="22"/>
      <c r="Q9" s="22"/>
      <c r="R9" s="22"/>
      <c r="S9" s="22"/>
      <c r="T9" s="22"/>
      <c r="U9" s="22"/>
      <c r="V9" s="22"/>
      <c r="W9" s="22">
        <v>679467095</v>
      </c>
      <c r="X9" s="22">
        <v>712106916</v>
      </c>
      <c r="Y9" s="22">
        <v>-32639821</v>
      </c>
      <c r="Z9" s="23">
        <v>-4.5835562422764058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/>
      <c r="P10" s="22"/>
      <c r="Q10" s="22"/>
      <c r="R10" s="22"/>
      <c r="S10" s="22"/>
      <c r="T10" s="22"/>
      <c r="U10" s="22"/>
      <c r="V10" s="22"/>
      <c r="W10" s="22">
        <v>1054854</v>
      </c>
      <c r="X10" s="22">
        <v>251154</v>
      </c>
      <c r="Y10" s="22">
        <v>803700</v>
      </c>
      <c r="Z10" s="23">
        <v>320.00286676700347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/>
      <c r="P13" s="22"/>
      <c r="Q13" s="22"/>
      <c r="R13" s="22"/>
      <c r="S13" s="22"/>
      <c r="T13" s="22"/>
      <c r="U13" s="22"/>
      <c r="V13" s="22"/>
      <c r="W13" s="22">
        <v>20192152</v>
      </c>
      <c r="X13" s="22">
        <v>18097776</v>
      </c>
      <c r="Y13" s="22">
        <v>2094376</v>
      </c>
      <c r="Z13" s="23">
        <v>11.572560075889987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/>
      <c r="P19" s="22"/>
      <c r="Q19" s="22"/>
      <c r="R19" s="22"/>
      <c r="S19" s="22"/>
      <c r="T19" s="22"/>
      <c r="U19" s="22"/>
      <c r="V19" s="22"/>
      <c r="W19" s="22">
        <v>7139726</v>
      </c>
      <c r="X19" s="22">
        <v>10494936</v>
      </c>
      <c r="Y19" s="22">
        <v>-3355210</v>
      </c>
      <c r="Z19" s="23">
        <v>-31.96979952998284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/>
      <c r="P23" s="22"/>
      <c r="Q23" s="22"/>
      <c r="R23" s="22"/>
      <c r="S23" s="22"/>
      <c r="T23" s="22"/>
      <c r="U23" s="22"/>
      <c r="V23" s="22"/>
      <c r="W23" s="22">
        <v>53235</v>
      </c>
      <c r="X23" s="22"/>
      <c r="Y23" s="22">
        <v>53235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/>
      <c r="P25" s="22"/>
      <c r="Q25" s="22"/>
      <c r="R25" s="22"/>
      <c r="S25" s="22"/>
      <c r="T25" s="22"/>
      <c r="U25" s="22"/>
      <c r="V25" s="22"/>
      <c r="W25" s="22">
        <v>403931852</v>
      </c>
      <c r="X25" s="22">
        <v>400096662</v>
      </c>
      <c r="Y25" s="22">
        <v>3835190</v>
      </c>
      <c r="Z25" s="23">
        <v>0.95856585776764125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1111838936</v>
      </c>
      <c r="X32" s="31">
        <f t="shared" si="0"/>
        <v>1141047444</v>
      </c>
      <c r="Y32" s="31">
        <f t="shared" si="0"/>
        <v>-29208508</v>
      </c>
      <c r="Z32" s="32">
        <f>+IF(X32&lt;&gt;0,+(Y32/X32)*100,0)</f>
        <v>-2.5597978553466705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/>
      <c r="P34" s="22"/>
      <c r="Q34" s="22"/>
      <c r="R34" s="22"/>
      <c r="S34" s="22"/>
      <c r="T34" s="22"/>
      <c r="U34" s="22"/>
      <c r="V34" s="22"/>
      <c r="W34" s="22">
        <v>585906487</v>
      </c>
      <c r="X34" s="22">
        <v>633882501</v>
      </c>
      <c r="Y34" s="22">
        <v>-47976014</v>
      </c>
      <c r="Z34" s="23">
        <v>-7.5685973227394703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/>
      <c r="P37" s="22"/>
      <c r="Q37" s="22"/>
      <c r="R37" s="22"/>
      <c r="S37" s="22"/>
      <c r="T37" s="22"/>
      <c r="U37" s="22"/>
      <c r="V37" s="22"/>
      <c r="W37" s="22">
        <v>49672634</v>
      </c>
      <c r="X37" s="22">
        <v>61239198</v>
      </c>
      <c r="Y37" s="22">
        <v>-11566564</v>
      </c>
      <c r="Z37" s="23">
        <v>-18.887517109548039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/>
      <c r="P38" s="22"/>
      <c r="Q38" s="22"/>
      <c r="R38" s="22"/>
      <c r="S38" s="22"/>
      <c r="T38" s="22"/>
      <c r="U38" s="22"/>
      <c r="V38" s="22"/>
      <c r="W38" s="22">
        <v>-13029674</v>
      </c>
      <c r="X38" s="22">
        <v>45268208</v>
      </c>
      <c r="Y38" s="22">
        <v>-58297882</v>
      </c>
      <c r="Z38" s="23">
        <v>-128.78327765923495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/>
      <c r="P39" s="22"/>
      <c r="Q39" s="22"/>
      <c r="R39" s="22"/>
      <c r="S39" s="22"/>
      <c r="T39" s="22"/>
      <c r="U39" s="22"/>
      <c r="V39" s="22"/>
      <c r="W39" s="22">
        <v>43933452</v>
      </c>
      <c r="X39" s="22">
        <v>42652056</v>
      </c>
      <c r="Y39" s="22">
        <v>1281396</v>
      </c>
      <c r="Z39" s="23">
        <v>3.0043006602073299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2314</v>
      </c>
      <c r="Y40" s="22">
        <v>-2314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/>
      <c r="P41" s="22"/>
      <c r="Q41" s="22"/>
      <c r="R41" s="22"/>
      <c r="S41" s="22"/>
      <c r="T41" s="22"/>
      <c r="U41" s="22"/>
      <c r="V41" s="22"/>
      <c r="W41" s="22">
        <v>417878569</v>
      </c>
      <c r="X41" s="22">
        <v>479011066</v>
      </c>
      <c r="Y41" s="22">
        <v>-61132497</v>
      </c>
      <c r="Z41" s="23">
        <v>-12.762230632893147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/>
      <c r="P43" s="22"/>
      <c r="Q43" s="22"/>
      <c r="R43" s="22"/>
      <c r="S43" s="22"/>
      <c r="T43" s="22"/>
      <c r="U43" s="22"/>
      <c r="V43" s="22"/>
      <c r="W43" s="22">
        <v>62297882</v>
      </c>
      <c r="X43" s="22">
        <v>4000000</v>
      </c>
      <c r="Y43" s="22">
        <v>58297882</v>
      </c>
      <c r="Z43" s="23">
        <v>1457.44705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/>
      <c r="P44" s="22"/>
      <c r="Q44" s="22"/>
      <c r="R44" s="22"/>
      <c r="S44" s="22"/>
      <c r="T44" s="22"/>
      <c r="U44" s="22"/>
      <c r="V44" s="22"/>
      <c r="W44" s="22">
        <v>68395402</v>
      </c>
      <c r="X44" s="22">
        <v>56909966</v>
      </c>
      <c r="Y44" s="22">
        <v>11485436</v>
      </c>
      <c r="Z44" s="23">
        <v>20.181765703391914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/>
      <c r="P45" s="22"/>
      <c r="Q45" s="22"/>
      <c r="R45" s="22"/>
      <c r="S45" s="22"/>
      <c r="T45" s="22"/>
      <c r="U45" s="22"/>
      <c r="V45" s="22"/>
      <c r="W45" s="22">
        <v>2880</v>
      </c>
      <c r="X45" s="22">
        <v>766</v>
      </c>
      <c r="Y45" s="22">
        <v>2114</v>
      </c>
      <c r="Z45" s="23">
        <v>275.97911227154049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1215057632</v>
      </c>
      <c r="X47" s="31">
        <f t="shared" si="1"/>
        <v>1322966075</v>
      </c>
      <c r="Y47" s="31">
        <f t="shared" si="1"/>
        <v>-107908443</v>
      </c>
      <c r="Z47" s="32">
        <f>+IF(X47&lt;&gt;0,+(Y47/X47)*100,0)</f>
        <v>-8.1565540522269249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-103218696</v>
      </c>
      <c r="X48" s="41">
        <f t="shared" si="2"/>
        <v>-181918631</v>
      </c>
      <c r="Y48" s="41">
        <f t="shared" si="2"/>
        <v>78699935</v>
      </c>
      <c r="Z48" s="42">
        <f>+IF(X48&lt;&gt;0,+(Y48/X48)*100,0)</f>
        <v>-43.261063788458259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-103218696</v>
      </c>
      <c r="X51" s="50">
        <f t="shared" si="3"/>
        <v>-181918631</v>
      </c>
      <c r="Y51" s="50">
        <f t="shared" si="3"/>
        <v>78699935</v>
      </c>
      <c r="Z51" s="51">
        <f>+IF(X51&lt;&gt;0,+(Y51/X51)*100,0)</f>
        <v>-43.261063788458259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-103218696</v>
      </c>
      <c r="X53" s="56">
        <f t="shared" si="4"/>
        <v>-181918631</v>
      </c>
      <c r="Y53" s="56">
        <f t="shared" si="4"/>
        <v>78699935</v>
      </c>
      <c r="Z53" s="57">
        <f>+IF(X53&lt;&gt;0,+(Y53/X53)*100,0)</f>
        <v>-43.261063788458259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-103218696</v>
      </c>
      <c r="X56" s="50">
        <f t="shared" si="5"/>
        <v>-181918631</v>
      </c>
      <c r="Y56" s="50">
        <f t="shared" si="5"/>
        <v>78699935</v>
      </c>
      <c r="Z56" s="51">
        <f>+IF(X56&lt;&gt;0,+(Y56/X56)*100,0)</f>
        <v>-43.261063788458259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-103218696</v>
      </c>
      <c r="X59" s="67">
        <f t="shared" si="6"/>
        <v>-181918631</v>
      </c>
      <c r="Y59" s="67">
        <f t="shared" si="6"/>
        <v>78699935</v>
      </c>
      <c r="Z59" s="68">
        <f>+IF(X59&lt;&gt;0,+(Y59/X59)*100,0)</f>
        <v>-43.261063788458259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23425201</v>
      </c>
      <c r="D9" s="20"/>
      <c r="E9" s="21">
        <v>29729209</v>
      </c>
      <c r="F9" s="22">
        <v>30376441</v>
      </c>
      <c r="G9" s="22"/>
      <c r="H9" s="22">
        <v>5536998</v>
      </c>
      <c r="I9" s="22">
        <v>2706029</v>
      </c>
      <c r="J9" s="22">
        <v>8243027</v>
      </c>
      <c r="K9" s="22">
        <v>2691731</v>
      </c>
      <c r="L9" s="22">
        <v>2734564</v>
      </c>
      <c r="M9" s="22">
        <v>2720529</v>
      </c>
      <c r="N9" s="22">
        <v>8146824</v>
      </c>
      <c r="O9" s="22"/>
      <c r="P9" s="22"/>
      <c r="Q9" s="22"/>
      <c r="R9" s="22"/>
      <c r="S9" s="22"/>
      <c r="T9" s="22"/>
      <c r="U9" s="22"/>
      <c r="V9" s="22"/>
      <c r="W9" s="22">
        <v>16389851</v>
      </c>
      <c r="X9" s="22">
        <v>15188226</v>
      </c>
      <c r="Y9" s="22">
        <v>1201625</v>
      </c>
      <c r="Z9" s="23">
        <v>7.9115559644687927</v>
      </c>
      <c r="AA9" s="20">
        <v>30376441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3607531</v>
      </c>
      <c r="G13" s="22"/>
      <c r="H13" s="22">
        <v>605378</v>
      </c>
      <c r="I13" s="22">
        <v>322745</v>
      </c>
      <c r="J13" s="22">
        <v>928123</v>
      </c>
      <c r="K13" s="22">
        <v>331334</v>
      </c>
      <c r="L13" s="22">
        <v>342773</v>
      </c>
      <c r="M13" s="22">
        <v>353384</v>
      </c>
      <c r="N13" s="22">
        <v>1027491</v>
      </c>
      <c r="O13" s="22"/>
      <c r="P13" s="22"/>
      <c r="Q13" s="22"/>
      <c r="R13" s="22"/>
      <c r="S13" s="22"/>
      <c r="T13" s="22"/>
      <c r="U13" s="22"/>
      <c r="V13" s="22"/>
      <c r="W13" s="22">
        <v>1955614</v>
      </c>
      <c r="X13" s="22">
        <v>1803762</v>
      </c>
      <c r="Y13" s="22">
        <v>151852</v>
      </c>
      <c r="Z13" s="23">
        <v>8.4186272911836486</v>
      </c>
      <c r="AA13" s="20">
        <v>3607531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65857</v>
      </c>
      <c r="G18" s="22"/>
      <c r="H18" s="22">
        <v>12548</v>
      </c>
      <c r="I18" s="22">
        <v>1810</v>
      </c>
      <c r="J18" s="22">
        <v>14358</v>
      </c>
      <c r="K18" s="22">
        <v>2925</v>
      </c>
      <c r="L18" s="22">
        <v>2213</v>
      </c>
      <c r="M18" s="22">
        <v>2754</v>
      </c>
      <c r="N18" s="22">
        <v>7892</v>
      </c>
      <c r="O18" s="22"/>
      <c r="P18" s="22"/>
      <c r="Q18" s="22"/>
      <c r="R18" s="22"/>
      <c r="S18" s="22"/>
      <c r="T18" s="22"/>
      <c r="U18" s="22"/>
      <c r="V18" s="22"/>
      <c r="W18" s="22">
        <v>22250</v>
      </c>
      <c r="X18" s="22">
        <v>32928</v>
      </c>
      <c r="Y18" s="22">
        <v>-10678</v>
      </c>
      <c r="Z18" s="23">
        <v>-32.42832847424684</v>
      </c>
      <c r="AA18" s="20">
        <v>65857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126262</v>
      </c>
      <c r="G28" s="22"/>
      <c r="H28" s="22">
        <v>21040</v>
      </c>
      <c r="I28" s="22">
        <v>10520</v>
      </c>
      <c r="J28" s="22">
        <v>31560</v>
      </c>
      <c r="K28" s="22">
        <v>10520</v>
      </c>
      <c r="L28" s="22">
        <v>11668</v>
      </c>
      <c r="M28" s="22">
        <v>10520</v>
      </c>
      <c r="N28" s="22">
        <v>32708</v>
      </c>
      <c r="O28" s="22"/>
      <c r="P28" s="22"/>
      <c r="Q28" s="22"/>
      <c r="R28" s="22"/>
      <c r="S28" s="22"/>
      <c r="T28" s="22"/>
      <c r="U28" s="22"/>
      <c r="V28" s="22"/>
      <c r="W28" s="22">
        <v>64268</v>
      </c>
      <c r="X28" s="22">
        <v>63138</v>
      </c>
      <c r="Y28" s="22">
        <v>1130</v>
      </c>
      <c r="Z28" s="23">
        <v>1.7897304317526688</v>
      </c>
      <c r="AA28" s="20">
        <v>126262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23465593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34176091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3036510</v>
      </c>
      <c r="L32" s="31">
        <f t="shared" si="0"/>
        <v>3091218</v>
      </c>
      <c r="M32" s="31">
        <f t="shared" si="0"/>
        <v>3087187</v>
      </c>
      <c r="N32" s="31">
        <f t="shared" si="0"/>
        <v>9214915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18431983</v>
      </c>
      <c r="X32" s="31">
        <f t="shared" si="0"/>
        <v>17088054</v>
      </c>
      <c r="Y32" s="31">
        <f t="shared" si="0"/>
        <v>1343929</v>
      </c>
      <c r="Z32" s="32">
        <f>+IF(X32&lt;&gt;0,+(Y32/X32)*100,0)</f>
        <v>7.8647281896464039</v>
      </c>
      <c r="AA32" s="29">
        <f>SUM(AA6:AA31)</f>
        <v>34176091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15396756</v>
      </c>
      <c r="D34" s="20"/>
      <c r="E34" s="21">
        <v>17103446</v>
      </c>
      <c r="F34" s="22">
        <v>16818446</v>
      </c>
      <c r="G34" s="22"/>
      <c r="H34" s="22">
        <v>2220997</v>
      </c>
      <c r="I34" s="22">
        <v>1203117</v>
      </c>
      <c r="J34" s="22">
        <v>3424114</v>
      </c>
      <c r="K34" s="22">
        <v>1352537</v>
      </c>
      <c r="L34" s="22">
        <v>2182702</v>
      </c>
      <c r="M34" s="22">
        <v>1428550</v>
      </c>
      <c r="N34" s="22">
        <v>4963789</v>
      </c>
      <c r="O34" s="22"/>
      <c r="P34" s="22"/>
      <c r="Q34" s="22"/>
      <c r="R34" s="22"/>
      <c r="S34" s="22"/>
      <c r="T34" s="22"/>
      <c r="U34" s="22"/>
      <c r="V34" s="22"/>
      <c r="W34" s="22">
        <v>8387903</v>
      </c>
      <c r="X34" s="22">
        <v>8409252</v>
      </c>
      <c r="Y34" s="22">
        <v>-21349</v>
      </c>
      <c r="Z34" s="23">
        <v>-0.25387513657576205</v>
      </c>
      <c r="AA34" s="20">
        <v>16818446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47613</v>
      </c>
      <c r="D37" s="20"/>
      <c r="E37" s="21">
        <v>79319</v>
      </c>
      <c r="F37" s="22">
        <v>99319</v>
      </c>
      <c r="G37" s="22"/>
      <c r="H37" s="22">
        <v>5774</v>
      </c>
      <c r="I37" s="22">
        <v>7161</v>
      </c>
      <c r="J37" s="22">
        <v>12935</v>
      </c>
      <c r="K37" s="22">
        <v>2256</v>
      </c>
      <c r="L37" s="22">
        <v>19445</v>
      </c>
      <c r="M37" s="22">
        <v>110</v>
      </c>
      <c r="N37" s="22">
        <v>21811</v>
      </c>
      <c r="O37" s="22"/>
      <c r="P37" s="22"/>
      <c r="Q37" s="22"/>
      <c r="R37" s="22"/>
      <c r="S37" s="22"/>
      <c r="T37" s="22"/>
      <c r="U37" s="22"/>
      <c r="V37" s="22"/>
      <c r="W37" s="22">
        <v>34746</v>
      </c>
      <c r="X37" s="22">
        <v>49662</v>
      </c>
      <c r="Y37" s="22">
        <v>-14916</v>
      </c>
      <c r="Z37" s="23">
        <v>-30.035036849099917</v>
      </c>
      <c r="AA37" s="20">
        <v>99319</v>
      </c>
    </row>
    <row r="38" spans="1:27" ht="13.5" x14ac:dyDescent="0.25">
      <c r="A38" s="19" t="s">
        <v>64</v>
      </c>
      <c r="B38" s="15" t="s">
        <v>32</v>
      </c>
      <c r="C38" s="20">
        <v>6729549</v>
      </c>
      <c r="D38" s="20"/>
      <c r="E38" s="21">
        <v>5533000</v>
      </c>
      <c r="F38" s="22">
        <v>5533000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2766498</v>
      </c>
      <c r="Y38" s="22">
        <v>-2766498</v>
      </c>
      <c r="Z38" s="23">
        <v>-100</v>
      </c>
      <c r="AA38" s="20">
        <v>5533000</v>
      </c>
    </row>
    <row r="39" spans="1:27" ht="13.5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2060820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1030416</v>
      </c>
      <c r="Y39" s="22">
        <v>-1030416</v>
      </c>
      <c r="Z39" s="23">
        <v>-100</v>
      </c>
      <c r="AA39" s="20">
        <v>2060820</v>
      </c>
    </row>
    <row r="40" spans="1:27" ht="13.5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4340733</v>
      </c>
      <c r="G40" s="22"/>
      <c r="H40" s="22">
        <v>12095</v>
      </c>
      <c r="I40" s="22">
        <v>4690</v>
      </c>
      <c r="J40" s="22">
        <v>16785</v>
      </c>
      <c r="K40" s="22">
        <v>4453</v>
      </c>
      <c r="L40" s="22">
        <v>3495</v>
      </c>
      <c r="M40" s="22">
        <v>2714</v>
      </c>
      <c r="N40" s="22">
        <v>10662</v>
      </c>
      <c r="O40" s="22"/>
      <c r="P40" s="22"/>
      <c r="Q40" s="22"/>
      <c r="R40" s="22"/>
      <c r="S40" s="22"/>
      <c r="T40" s="22"/>
      <c r="U40" s="22"/>
      <c r="V40" s="22"/>
      <c r="W40" s="22">
        <v>27447</v>
      </c>
      <c r="X40" s="22">
        <v>2170362</v>
      </c>
      <c r="Y40" s="22">
        <v>-2142915</v>
      </c>
      <c r="Z40" s="23">
        <v>-98.73537225587252</v>
      </c>
      <c r="AA40" s="20">
        <v>4340733</v>
      </c>
    </row>
    <row r="41" spans="1:27" ht="13.5" x14ac:dyDescent="0.25">
      <c r="A41" s="19" t="s">
        <v>66</v>
      </c>
      <c r="B41" s="15" t="s">
        <v>32</v>
      </c>
      <c r="C41" s="20">
        <v>840007</v>
      </c>
      <c r="D41" s="20"/>
      <c r="E41" s="21">
        <v>147121</v>
      </c>
      <c r="F41" s="22">
        <v>147121</v>
      </c>
      <c r="G41" s="22"/>
      <c r="H41" s="22">
        <v>23810</v>
      </c>
      <c r="I41" s="22">
        <v>16905</v>
      </c>
      <c r="J41" s="22">
        <v>40715</v>
      </c>
      <c r="K41" s="22">
        <v>27064</v>
      </c>
      <c r="L41" s="22">
        <v>201005</v>
      </c>
      <c r="M41" s="22">
        <v>7007</v>
      </c>
      <c r="N41" s="22">
        <v>235076</v>
      </c>
      <c r="O41" s="22"/>
      <c r="P41" s="22"/>
      <c r="Q41" s="22"/>
      <c r="R41" s="22"/>
      <c r="S41" s="22"/>
      <c r="T41" s="22"/>
      <c r="U41" s="22"/>
      <c r="V41" s="22"/>
      <c r="W41" s="22">
        <v>275791</v>
      </c>
      <c r="X41" s="22">
        <v>73560</v>
      </c>
      <c r="Y41" s="22">
        <v>202231</v>
      </c>
      <c r="Z41" s="23">
        <v>274.91979336595978</v>
      </c>
      <c r="AA41" s="20">
        <v>147121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1585834</v>
      </c>
      <c r="D44" s="20"/>
      <c r="E44" s="21">
        <v>919996</v>
      </c>
      <c r="F44" s="22">
        <v>1799996</v>
      </c>
      <c r="G44" s="22"/>
      <c r="H44" s="22">
        <v>252682</v>
      </c>
      <c r="I44" s="22">
        <v>236113</v>
      </c>
      <c r="J44" s="22">
        <v>488795</v>
      </c>
      <c r="K44" s="22">
        <v>175006</v>
      </c>
      <c r="L44" s="22">
        <v>170821</v>
      </c>
      <c r="M44" s="22">
        <v>182139</v>
      </c>
      <c r="N44" s="22">
        <v>527966</v>
      </c>
      <c r="O44" s="22"/>
      <c r="P44" s="22"/>
      <c r="Q44" s="22"/>
      <c r="R44" s="22"/>
      <c r="S44" s="22"/>
      <c r="T44" s="22"/>
      <c r="U44" s="22"/>
      <c r="V44" s="22"/>
      <c r="W44" s="22">
        <v>1016761</v>
      </c>
      <c r="X44" s="22">
        <v>900000</v>
      </c>
      <c r="Y44" s="22">
        <v>116761</v>
      </c>
      <c r="Z44" s="23">
        <v>12.973444444444446</v>
      </c>
      <c r="AA44" s="20">
        <v>1799996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31943691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30799435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1561316</v>
      </c>
      <c r="L47" s="31">
        <f t="shared" si="1"/>
        <v>2577468</v>
      </c>
      <c r="M47" s="31">
        <f t="shared" si="1"/>
        <v>1620520</v>
      </c>
      <c r="N47" s="31">
        <f t="shared" si="1"/>
        <v>5759304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9742648</v>
      </c>
      <c r="X47" s="31">
        <f t="shared" si="1"/>
        <v>15399750</v>
      </c>
      <c r="Y47" s="31">
        <f t="shared" si="1"/>
        <v>-5657102</v>
      </c>
      <c r="Z47" s="32">
        <f>+IF(X47&lt;&gt;0,+(Y47/X47)*100,0)</f>
        <v>-36.735024919235705</v>
      </c>
      <c r="AA47" s="29">
        <f>SUM(AA34:AA46)</f>
        <v>30799435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-8478098</v>
      </c>
      <c r="D48" s="39">
        <f t="shared" si="2"/>
        <v>0</v>
      </c>
      <c r="E48" s="40">
        <f t="shared" si="2"/>
        <v>-389369</v>
      </c>
      <c r="F48" s="41">
        <f t="shared" si="2"/>
        <v>3376656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1475194</v>
      </c>
      <c r="L48" s="41">
        <f t="shared" si="2"/>
        <v>513750</v>
      </c>
      <c r="M48" s="41">
        <f t="shared" si="2"/>
        <v>1466667</v>
      </c>
      <c r="N48" s="41">
        <f t="shared" si="2"/>
        <v>3455611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8689335</v>
      </c>
      <c r="X48" s="41">
        <f t="shared" si="2"/>
        <v>1688304</v>
      </c>
      <c r="Y48" s="41">
        <f t="shared" si="2"/>
        <v>7001031</v>
      </c>
      <c r="Z48" s="42">
        <f>+IF(X48&lt;&gt;0,+(Y48/X48)*100,0)</f>
        <v>414.67833991982491</v>
      </c>
      <c r="AA48" s="39">
        <f>+AA32-AA47</f>
        <v>3376656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-8478098</v>
      </c>
      <c r="D51" s="48">
        <f t="shared" si="3"/>
        <v>0</v>
      </c>
      <c r="E51" s="49">
        <f t="shared" si="3"/>
        <v>-389369</v>
      </c>
      <c r="F51" s="50">
        <f t="shared" si="3"/>
        <v>3376656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1475194</v>
      </c>
      <c r="L51" s="50">
        <f t="shared" si="3"/>
        <v>513750</v>
      </c>
      <c r="M51" s="50">
        <f t="shared" si="3"/>
        <v>1466667</v>
      </c>
      <c r="N51" s="50">
        <f t="shared" si="3"/>
        <v>3455611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8689335</v>
      </c>
      <c r="X51" s="50">
        <f t="shared" si="3"/>
        <v>1688304</v>
      </c>
      <c r="Y51" s="50">
        <f t="shared" si="3"/>
        <v>7001031</v>
      </c>
      <c r="Z51" s="51">
        <f>+IF(X51&lt;&gt;0,+(Y51/X51)*100,0)</f>
        <v>414.67833991982491</v>
      </c>
      <c r="AA51" s="48">
        <f>SUM(AA48:AA50)</f>
        <v>3376656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-8478098</v>
      </c>
      <c r="D53" s="54">
        <f>+D51-D52</f>
        <v>0</v>
      </c>
      <c r="E53" s="55">
        <f t="shared" si="4"/>
        <v>-389369</v>
      </c>
      <c r="F53" s="56">
        <f t="shared" si="4"/>
        <v>3376656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1475194</v>
      </c>
      <c r="L53" s="56">
        <f t="shared" si="4"/>
        <v>513750</v>
      </c>
      <c r="M53" s="56">
        <f t="shared" si="4"/>
        <v>1466667</v>
      </c>
      <c r="N53" s="56">
        <f t="shared" si="4"/>
        <v>3455611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8689335</v>
      </c>
      <c r="X53" s="56">
        <f t="shared" si="4"/>
        <v>1688304</v>
      </c>
      <c r="Y53" s="56">
        <f t="shared" si="4"/>
        <v>7001031</v>
      </c>
      <c r="Z53" s="57">
        <f>+IF(X53&lt;&gt;0,+(Y53/X53)*100,0)</f>
        <v>414.67833991982491</v>
      </c>
      <c r="AA53" s="54">
        <f>+AA51-AA52</f>
        <v>3376656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-8478098</v>
      </c>
      <c r="D56" s="48">
        <f>SUM(D53:D55)</f>
        <v>0</v>
      </c>
      <c r="E56" s="49">
        <f t="shared" si="5"/>
        <v>-389369</v>
      </c>
      <c r="F56" s="50">
        <f t="shared" si="5"/>
        <v>3376656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1475194</v>
      </c>
      <c r="L56" s="50">
        <f t="shared" si="5"/>
        <v>513750</v>
      </c>
      <c r="M56" s="50">
        <f t="shared" si="5"/>
        <v>1466667</v>
      </c>
      <c r="N56" s="50">
        <f t="shared" si="5"/>
        <v>3455611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8689335</v>
      </c>
      <c r="X56" s="50">
        <f t="shared" si="5"/>
        <v>1688304</v>
      </c>
      <c r="Y56" s="50">
        <f t="shared" si="5"/>
        <v>7001031</v>
      </c>
      <c r="Z56" s="51">
        <f>+IF(X56&lt;&gt;0,+(Y56/X56)*100,0)</f>
        <v>414.67833991982491</v>
      </c>
      <c r="AA56" s="48">
        <f>SUM(AA53:AA55)</f>
        <v>3376656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-8478098</v>
      </c>
      <c r="D59" s="65">
        <f>SUM(D56:D58)</f>
        <v>0</v>
      </c>
      <c r="E59" s="66">
        <f t="shared" si="6"/>
        <v>-389369</v>
      </c>
      <c r="F59" s="67">
        <f t="shared" si="6"/>
        <v>3376656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1475194</v>
      </c>
      <c r="L59" s="67">
        <f t="shared" si="6"/>
        <v>513750</v>
      </c>
      <c r="M59" s="67">
        <f t="shared" si="6"/>
        <v>1466667</v>
      </c>
      <c r="N59" s="67">
        <f t="shared" si="6"/>
        <v>3455611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8689335</v>
      </c>
      <c r="X59" s="67">
        <f t="shared" si="6"/>
        <v>1688304</v>
      </c>
      <c r="Y59" s="67">
        <f t="shared" si="6"/>
        <v>7001031</v>
      </c>
      <c r="Z59" s="68">
        <f>+IF(X59&lt;&gt;0,+(Y59/X59)*100,0)</f>
        <v>414.67833991982491</v>
      </c>
      <c r="AA59" s="65">
        <f>SUM(AA56:AA58)</f>
        <v>3376656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14150626</v>
      </c>
      <c r="D9" s="20"/>
      <c r="E9" s="21">
        <v>15272000</v>
      </c>
      <c r="F9" s="22">
        <v>15272000</v>
      </c>
      <c r="G9" s="22">
        <v>1165056</v>
      </c>
      <c r="H9" s="22">
        <v>1127895</v>
      </c>
      <c r="I9" s="22">
        <v>1113185</v>
      </c>
      <c r="J9" s="22">
        <v>3406136</v>
      </c>
      <c r="K9" s="22">
        <v>1078697</v>
      </c>
      <c r="L9" s="22">
        <v>1059546</v>
      </c>
      <c r="M9" s="22">
        <v>1061326</v>
      </c>
      <c r="N9" s="22">
        <v>3199569</v>
      </c>
      <c r="O9" s="22"/>
      <c r="P9" s="22"/>
      <c r="Q9" s="22"/>
      <c r="R9" s="22"/>
      <c r="S9" s="22"/>
      <c r="T9" s="22"/>
      <c r="U9" s="22"/>
      <c r="V9" s="22"/>
      <c r="W9" s="22">
        <v>6605705</v>
      </c>
      <c r="X9" s="22">
        <v>7635992</v>
      </c>
      <c r="Y9" s="22">
        <v>-1030287</v>
      </c>
      <c r="Z9" s="23">
        <v>-13.49251020692531</v>
      </c>
      <c r="AA9" s="20">
        <v>15272000</v>
      </c>
    </row>
    <row r="10" spans="1:27" ht="13.5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18000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</v>
      </c>
      <c r="X10" s="22">
        <v>9000</v>
      </c>
      <c r="Y10" s="22">
        <v>-8500</v>
      </c>
      <c r="Z10" s="23">
        <v>-94.444444444444443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908450</v>
      </c>
      <c r="D25" s="20"/>
      <c r="E25" s="21">
        <v>902000</v>
      </c>
      <c r="F25" s="22">
        <v>1238704</v>
      </c>
      <c r="G25" s="22"/>
      <c r="H25" s="22"/>
      <c r="I25" s="22"/>
      <c r="J25" s="22"/>
      <c r="K25" s="22"/>
      <c r="L25" s="22">
        <v>257777</v>
      </c>
      <c r="M25" s="22">
        <v>78928</v>
      </c>
      <c r="N25" s="22">
        <v>336705</v>
      </c>
      <c r="O25" s="22"/>
      <c r="P25" s="22"/>
      <c r="Q25" s="22"/>
      <c r="R25" s="22"/>
      <c r="S25" s="22"/>
      <c r="T25" s="22"/>
      <c r="U25" s="22"/>
      <c r="V25" s="22"/>
      <c r="W25" s="22">
        <v>336705</v>
      </c>
      <c r="X25" s="22">
        <v>563234</v>
      </c>
      <c r="Y25" s="22">
        <v>-226529</v>
      </c>
      <c r="Z25" s="23">
        <v>-40.219340451748295</v>
      </c>
      <c r="AA25" s="20">
        <v>1238704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15082286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16528704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1078697</v>
      </c>
      <c r="L32" s="31">
        <f t="shared" si="0"/>
        <v>1317323</v>
      </c>
      <c r="M32" s="31">
        <f t="shared" si="0"/>
        <v>1140254</v>
      </c>
      <c r="N32" s="31">
        <f t="shared" si="0"/>
        <v>3536274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6942910</v>
      </c>
      <c r="X32" s="31">
        <f t="shared" si="0"/>
        <v>8208226</v>
      </c>
      <c r="Y32" s="31">
        <f t="shared" si="0"/>
        <v>-1265316</v>
      </c>
      <c r="Z32" s="32">
        <f>+IF(X32&lt;&gt;0,+(Y32/X32)*100,0)</f>
        <v>-15.415218830475672</v>
      </c>
      <c r="AA32" s="29">
        <f>SUM(AA6:AA31)</f>
        <v>16528704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9363418</v>
      </c>
      <c r="D34" s="20"/>
      <c r="E34" s="21">
        <v>9581743</v>
      </c>
      <c r="F34" s="22">
        <v>9581743</v>
      </c>
      <c r="G34" s="22">
        <v>687249</v>
      </c>
      <c r="H34" s="22">
        <v>728238</v>
      </c>
      <c r="I34" s="22">
        <v>771245</v>
      </c>
      <c r="J34" s="22">
        <v>2186732</v>
      </c>
      <c r="K34" s="22">
        <v>736986</v>
      </c>
      <c r="L34" s="22">
        <v>1238406</v>
      </c>
      <c r="M34" s="22">
        <v>757443</v>
      </c>
      <c r="N34" s="22">
        <v>2732835</v>
      </c>
      <c r="O34" s="22"/>
      <c r="P34" s="22"/>
      <c r="Q34" s="22"/>
      <c r="R34" s="22"/>
      <c r="S34" s="22"/>
      <c r="T34" s="22"/>
      <c r="U34" s="22"/>
      <c r="V34" s="22"/>
      <c r="W34" s="22">
        <v>4919567</v>
      </c>
      <c r="X34" s="22">
        <v>4930616</v>
      </c>
      <c r="Y34" s="22">
        <v>-11049</v>
      </c>
      <c r="Z34" s="23">
        <v>-0.22408964721649383</v>
      </c>
      <c r="AA34" s="20">
        <v>9581743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1629602</v>
      </c>
      <c r="D37" s="20"/>
      <c r="E37" s="21">
        <v>1745000</v>
      </c>
      <c r="F37" s="22">
        <v>1745000</v>
      </c>
      <c r="G37" s="22"/>
      <c r="H37" s="22">
        <v>144990</v>
      </c>
      <c r="I37" s="22">
        <v>137819</v>
      </c>
      <c r="J37" s="22">
        <v>282809</v>
      </c>
      <c r="K37" s="22">
        <v>55676</v>
      </c>
      <c r="L37" s="22">
        <v>121919</v>
      </c>
      <c r="M37" s="22">
        <v>264080</v>
      </c>
      <c r="N37" s="22">
        <v>441675</v>
      </c>
      <c r="O37" s="22"/>
      <c r="P37" s="22"/>
      <c r="Q37" s="22"/>
      <c r="R37" s="22"/>
      <c r="S37" s="22"/>
      <c r="T37" s="22"/>
      <c r="U37" s="22"/>
      <c r="V37" s="22"/>
      <c r="W37" s="22">
        <v>724484</v>
      </c>
      <c r="X37" s="22">
        <v>728849</v>
      </c>
      <c r="Y37" s="22">
        <v>-4365</v>
      </c>
      <c r="Z37" s="23">
        <v>-0.59888948190914715</v>
      </c>
      <c r="AA37" s="20">
        <v>1745000</v>
      </c>
    </row>
    <row r="38" spans="1:27" ht="13.5" x14ac:dyDescent="0.25">
      <c r="A38" s="19" t="s">
        <v>64</v>
      </c>
      <c r="B38" s="15" t="s">
        <v>32</v>
      </c>
      <c r="C38" s="20">
        <v>1396364</v>
      </c>
      <c r="D38" s="20"/>
      <c r="E38" s="21">
        <v>1877000</v>
      </c>
      <c r="F38" s="22">
        <v>1877000</v>
      </c>
      <c r="G38" s="22">
        <v>156417</v>
      </c>
      <c r="H38" s="22">
        <v>156417</v>
      </c>
      <c r="I38" s="22">
        <v>156417</v>
      </c>
      <c r="J38" s="22">
        <v>469251</v>
      </c>
      <c r="K38" s="22">
        <v>156417</v>
      </c>
      <c r="L38" s="22">
        <v>156417</v>
      </c>
      <c r="M38" s="22">
        <v>156417</v>
      </c>
      <c r="N38" s="22">
        <v>469251</v>
      </c>
      <c r="O38" s="22"/>
      <c r="P38" s="22"/>
      <c r="Q38" s="22"/>
      <c r="R38" s="22"/>
      <c r="S38" s="22"/>
      <c r="T38" s="22"/>
      <c r="U38" s="22"/>
      <c r="V38" s="22"/>
      <c r="W38" s="22">
        <v>938502</v>
      </c>
      <c r="X38" s="22">
        <v>938502</v>
      </c>
      <c r="Y38" s="22"/>
      <c r="Z38" s="23"/>
      <c r="AA38" s="20">
        <v>1877000</v>
      </c>
    </row>
    <row r="39" spans="1:27" ht="13.5" x14ac:dyDescent="0.25">
      <c r="A39" s="19" t="s">
        <v>65</v>
      </c>
      <c r="B39" s="15" t="s">
        <v>32</v>
      </c>
      <c r="C39" s="20">
        <v>793991</v>
      </c>
      <c r="D39" s="20"/>
      <c r="E39" s="21">
        <v>1742000</v>
      </c>
      <c r="F39" s="22">
        <v>1742000</v>
      </c>
      <c r="G39" s="22">
        <v>145166</v>
      </c>
      <c r="H39" s="22">
        <v>145166</v>
      </c>
      <c r="I39" s="22">
        <v>145166</v>
      </c>
      <c r="J39" s="22">
        <v>435498</v>
      </c>
      <c r="K39" s="22">
        <v>145166</v>
      </c>
      <c r="L39" s="22">
        <v>145166</v>
      </c>
      <c r="M39" s="22">
        <v>145178</v>
      </c>
      <c r="N39" s="22">
        <v>435510</v>
      </c>
      <c r="O39" s="22"/>
      <c r="P39" s="22"/>
      <c r="Q39" s="22"/>
      <c r="R39" s="22"/>
      <c r="S39" s="22"/>
      <c r="T39" s="22"/>
      <c r="U39" s="22"/>
      <c r="V39" s="22"/>
      <c r="W39" s="22">
        <v>871008</v>
      </c>
      <c r="X39" s="22">
        <v>871008</v>
      </c>
      <c r="Y39" s="22"/>
      <c r="Z39" s="23"/>
      <c r="AA39" s="20">
        <v>1742000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1146840</v>
      </c>
      <c r="D41" s="20"/>
      <c r="E41" s="21">
        <v>1425000</v>
      </c>
      <c r="F41" s="22">
        <v>1452000</v>
      </c>
      <c r="G41" s="22"/>
      <c r="H41" s="22">
        <v>263499</v>
      </c>
      <c r="I41" s="22">
        <v>109059</v>
      </c>
      <c r="J41" s="22">
        <v>372558</v>
      </c>
      <c r="K41" s="22">
        <v>125369</v>
      </c>
      <c r="L41" s="22">
        <v>161216</v>
      </c>
      <c r="M41" s="22">
        <v>338361</v>
      </c>
      <c r="N41" s="22">
        <v>624946</v>
      </c>
      <c r="O41" s="22"/>
      <c r="P41" s="22"/>
      <c r="Q41" s="22"/>
      <c r="R41" s="22"/>
      <c r="S41" s="22"/>
      <c r="T41" s="22"/>
      <c r="U41" s="22"/>
      <c r="V41" s="22"/>
      <c r="W41" s="22">
        <v>997504</v>
      </c>
      <c r="X41" s="22">
        <v>428714</v>
      </c>
      <c r="Y41" s="22">
        <v>568790</v>
      </c>
      <c r="Z41" s="23">
        <v>132.67353060548524</v>
      </c>
      <c r="AA41" s="20">
        <v>1452000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709949</v>
      </c>
      <c r="D44" s="20"/>
      <c r="E44" s="21">
        <v>537816</v>
      </c>
      <c r="F44" s="22">
        <v>510816</v>
      </c>
      <c r="G44" s="22">
        <v>5638</v>
      </c>
      <c r="H44" s="22">
        <v>9562</v>
      </c>
      <c r="I44" s="22">
        <v>21561</v>
      </c>
      <c r="J44" s="22">
        <v>36761</v>
      </c>
      <c r="K44" s="22">
        <v>9136</v>
      </c>
      <c r="L44" s="22">
        <v>24545</v>
      </c>
      <c r="M44" s="22">
        <v>44513</v>
      </c>
      <c r="N44" s="22">
        <v>78194</v>
      </c>
      <c r="O44" s="22"/>
      <c r="P44" s="22"/>
      <c r="Q44" s="22"/>
      <c r="R44" s="22"/>
      <c r="S44" s="22"/>
      <c r="T44" s="22"/>
      <c r="U44" s="22"/>
      <c r="V44" s="22"/>
      <c r="W44" s="22">
        <v>114955</v>
      </c>
      <c r="X44" s="22">
        <v>159637</v>
      </c>
      <c r="Y44" s="22">
        <v>-44682</v>
      </c>
      <c r="Z44" s="23">
        <v>-27.989751749281183</v>
      </c>
      <c r="AA44" s="20">
        <v>510816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15040164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16908559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1228750</v>
      </c>
      <c r="L47" s="31">
        <f t="shared" si="1"/>
        <v>1847669</v>
      </c>
      <c r="M47" s="31">
        <f t="shared" si="1"/>
        <v>1705992</v>
      </c>
      <c r="N47" s="31">
        <f t="shared" si="1"/>
        <v>4782411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8566020</v>
      </c>
      <c r="X47" s="31">
        <f t="shared" si="1"/>
        <v>8057326</v>
      </c>
      <c r="Y47" s="31">
        <f t="shared" si="1"/>
        <v>508694</v>
      </c>
      <c r="Z47" s="32">
        <f>+IF(X47&lt;&gt;0,+(Y47/X47)*100,0)</f>
        <v>6.3134345066837305</v>
      </c>
      <c r="AA47" s="29">
        <f>SUM(AA34:AA46)</f>
        <v>16908559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42122</v>
      </c>
      <c r="D48" s="39">
        <f t="shared" si="2"/>
        <v>0</v>
      </c>
      <c r="E48" s="40">
        <f t="shared" si="2"/>
        <v>-716559</v>
      </c>
      <c r="F48" s="41">
        <f t="shared" si="2"/>
        <v>-379855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-150053</v>
      </c>
      <c r="L48" s="41">
        <f t="shared" si="2"/>
        <v>-530346</v>
      </c>
      <c r="M48" s="41">
        <f t="shared" si="2"/>
        <v>-565738</v>
      </c>
      <c r="N48" s="41">
        <f t="shared" si="2"/>
        <v>-1246137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-1623110</v>
      </c>
      <c r="X48" s="41">
        <f t="shared" si="2"/>
        <v>150900</v>
      </c>
      <c r="Y48" s="41">
        <f t="shared" si="2"/>
        <v>-1774010</v>
      </c>
      <c r="Z48" s="42">
        <f>+IF(X48&lt;&gt;0,+(Y48/X48)*100,0)</f>
        <v>-1175.6196156394963</v>
      </c>
      <c r="AA48" s="39">
        <f>+AA32-AA47</f>
        <v>-379855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2244696</v>
      </c>
      <c r="G49" s="22"/>
      <c r="H49" s="22"/>
      <c r="I49" s="22"/>
      <c r="J49" s="22"/>
      <c r="K49" s="22"/>
      <c r="L49" s="22">
        <v>1718511</v>
      </c>
      <c r="M49" s="22">
        <v>526185</v>
      </c>
      <c r="N49" s="22">
        <v>2244696</v>
      </c>
      <c r="O49" s="22"/>
      <c r="P49" s="22"/>
      <c r="Q49" s="22"/>
      <c r="R49" s="22"/>
      <c r="S49" s="22"/>
      <c r="T49" s="22"/>
      <c r="U49" s="22"/>
      <c r="V49" s="22"/>
      <c r="W49" s="22">
        <v>2244696</v>
      </c>
      <c r="X49" s="22">
        <v>748233</v>
      </c>
      <c r="Y49" s="22">
        <v>1496463</v>
      </c>
      <c r="Z49" s="23">
        <v>199.99959905537446</v>
      </c>
      <c r="AA49" s="20">
        <v>2244696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42122</v>
      </c>
      <c r="D51" s="48">
        <f t="shared" si="3"/>
        <v>0</v>
      </c>
      <c r="E51" s="49">
        <f t="shared" si="3"/>
        <v>-716559</v>
      </c>
      <c r="F51" s="50">
        <f t="shared" si="3"/>
        <v>1864841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-150053</v>
      </c>
      <c r="L51" s="50">
        <f t="shared" si="3"/>
        <v>1188165</v>
      </c>
      <c r="M51" s="50">
        <f t="shared" si="3"/>
        <v>-39553</v>
      </c>
      <c r="N51" s="50">
        <f t="shared" si="3"/>
        <v>998559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621586</v>
      </c>
      <c r="X51" s="50">
        <f t="shared" si="3"/>
        <v>899133</v>
      </c>
      <c r="Y51" s="50">
        <f t="shared" si="3"/>
        <v>-277547</v>
      </c>
      <c r="Z51" s="51">
        <f>+IF(X51&lt;&gt;0,+(Y51/X51)*100,0)</f>
        <v>-30.868292010192039</v>
      </c>
      <c r="AA51" s="48">
        <f>SUM(AA48:AA50)</f>
        <v>1864841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42122</v>
      </c>
      <c r="D53" s="54">
        <f>+D51-D52</f>
        <v>0</v>
      </c>
      <c r="E53" s="55">
        <f t="shared" si="4"/>
        <v>-716559</v>
      </c>
      <c r="F53" s="56">
        <f t="shared" si="4"/>
        <v>1864841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-150053</v>
      </c>
      <c r="L53" s="56">
        <f t="shared" si="4"/>
        <v>1188165</v>
      </c>
      <c r="M53" s="56">
        <f t="shared" si="4"/>
        <v>-39553</v>
      </c>
      <c r="N53" s="56">
        <f t="shared" si="4"/>
        <v>998559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621586</v>
      </c>
      <c r="X53" s="56">
        <f t="shared" si="4"/>
        <v>899133</v>
      </c>
      <c r="Y53" s="56">
        <f t="shared" si="4"/>
        <v>-277547</v>
      </c>
      <c r="Z53" s="57">
        <f>+IF(X53&lt;&gt;0,+(Y53/X53)*100,0)</f>
        <v>-30.868292010192039</v>
      </c>
      <c r="AA53" s="54">
        <f>+AA51-AA52</f>
        <v>1864841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42122</v>
      </c>
      <c r="D56" s="48">
        <f>SUM(D53:D55)</f>
        <v>0</v>
      </c>
      <c r="E56" s="49">
        <f t="shared" si="5"/>
        <v>-716559</v>
      </c>
      <c r="F56" s="50">
        <f t="shared" si="5"/>
        <v>1864841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-150053</v>
      </c>
      <c r="L56" s="50">
        <f t="shared" si="5"/>
        <v>1188165</v>
      </c>
      <c r="M56" s="50">
        <f t="shared" si="5"/>
        <v>-39553</v>
      </c>
      <c r="N56" s="50">
        <f t="shared" si="5"/>
        <v>998559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621586</v>
      </c>
      <c r="X56" s="50">
        <f t="shared" si="5"/>
        <v>899133</v>
      </c>
      <c r="Y56" s="50">
        <f t="shared" si="5"/>
        <v>-277547</v>
      </c>
      <c r="Z56" s="51">
        <f>+IF(X56&lt;&gt;0,+(Y56/X56)*100,0)</f>
        <v>-30.868292010192039</v>
      </c>
      <c r="AA56" s="48">
        <f>SUM(AA53:AA55)</f>
        <v>1864841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42122</v>
      </c>
      <c r="D59" s="65">
        <f>SUM(D56:D58)</f>
        <v>0</v>
      </c>
      <c r="E59" s="66">
        <f t="shared" si="6"/>
        <v>-716559</v>
      </c>
      <c r="F59" s="67">
        <f t="shared" si="6"/>
        <v>1864841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-150053</v>
      </c>
      <c r="L59" s="67">
        <f t="shared" si="6"/>
        <v>1188165</v>
      </c>
      <c r="M59" s="67">
        <f t="shared" si="6"/>
        <v>-39553</v>
      </c>
      <c r="N59" s="67">
        <f t="shared" si="6"/>
        <v>998559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621586</v>
      </c>
      <c r="X59" s="67">
        <f t="shared" si="6"/>
        <v>899133</v>
      </c>
      <c r="Y59" s="67">
        <f t="shared" si="6"/>
        <v>-277547</v>
      </c>
      <c r="Z59" s="68">
        <f>+IF(X59&lt;&gt;0,+(Y59/X59)*100,0)</f>
        <v>-30.868292010192039</v>
      </c>
      <c r="AA59" s="65">
        <f>SUM(AA56:AA58)</f>
        <v>1864841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33026856</v>
      </c>
      <c r="D9" s="20"/>
      <c r="E9" s="21">
        <v>39604000</v>
      </c>
      <c r="F9" s="22">
        <v>39604000</v>
      </c>
      <c r="G9" s="22">
        <v>3257570</v>
      </c>
      <c r="H9" s="22">
        <v>3251992</v>
      </c>
      <c r="I9" s="22">
        <v>3292704</v>
      </c>
      <c r="J9" s="22">
        <v>9802266</v>
      </c>
      <c r="K9" s="22">
        <v>3316022</v>
      </c>
      <c r="L9" s="22">
        <v>3376340</v>
      </c>
      <c r="M9" s="22">
        <v>3358737</v>
      </c>
      <c r="N9" s="22">
        <v>10051099</v>
      </c>
      <c r="O9" s="22"/>
      <c r="P9" s="22"/>
      <c r="Q9" s="22"/>
      <c r="R9" s="22"/>
      <c r="S9" s="22"/>
      <c r="T9" s="22"/>
      <c r="U9" s="22"/>
      <c r="V9" s="22"/>
      <c r="W9" s="22">
        <v>19853365</v>
      </c>
      <c r="X9" s="22">
        <v>19742613</v>
      </c>
      <c r="Y9" s="22">
        <v>110752</v>
      </c>
      <c r="Z9" s="23">
        <v>0.56097944076602224</v>
      </c>
      <c r="AA9" s="20">
        <v>39604000</v>
      </c>
    </row>
    <row r="10" spans="1:27" ht="13.5" x14ac:dyDescent="0.25">
      <c r="A10" s="19" t="s">
        <v>38</v>
      </c>
      <c r="B10" s="15" t="s">
        <v>32</v>
      </c>
      <c r="C10" s="20">
        <v>182519</v>
      </c>
      <c r="D10" s="20"/>
      <c r="E10" s="21">
        <v>104000</v>
      </c>
      <c r="F10" s="22">
        <v>104000</v>
      </c>
      <c r="G10" s="22">
        <v>2933</v>
      </c>
      <c r="H10" s="22">
        <v>15021</v>
      </c>
      <c r="I10" s="22">
        <v>12463</v>
      </c>
      <c r="J10" s="22">
        <v>30417</v>
      </c>
      <c r="K10" s="22">
        <v>25507</v>
      </c>
      <c r="L10" s="22">
        <v>76445</v>
      </c>
      <c r="M10" s="22">
        <v>49383</v>
      </c>
      <c r="N10" s="22">
        <v>151335</v>
      </c>
      <c r="O10" s="22"/>
      <c r="P10" s="22"/>
      <c r="Q10" s="22"/>
      <c r="R10" s="22"/>
      <c r="S10" s="22"/>
      <c r="T10" s="22"/>
      <c r="U10" s="22"/>
      <c r="V10" s="22"/>
      <c r="W10" s="22">
        <v>181752</v>
      </c>
      <c r="X10" s="22">
        <v>42889</v>
      </c>
      <c r="Y10" s="22">
        <v>138863</v>
      </c>
      <c r="Z10" s="23">
        <v>323.77299540674767</v>
      </c>
      <c r="AA10" s="20">
        <v>104000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196263</v>
      </c>
      <c r="H13" s="22">
        <v>201840</v>
      </c>
      <c r="I13" s="22">
        <v>207728</v>
      </c>
      <c r="J13" s="22">
        <v>605831</v>
      </c>
      <c r="K13" s="22">
        <v>210918</v>
      </c>
      <c r="L13" s="22">
        <v>214115</v>
      </c>
      <c r="M13" s="22">
        <v>223161</v>
      </c>
      <c r="N13" s="22">
        <v>648194</v>
      </c>
      <c r="O13" s="22"/>
      <c r="P13" s="22"/>
      <c r="Q13" s="22"/>
      <c r="R13" s="22"/>
      <c r="S13" s="22"/>
      <c r="T13" s="22"/>
      <c r="U13" s="22"/>
      <c r="V13" s="22"/>
      <c r="W13" s="22">
        <v>1254025</v>
      </c>
      <c r="X13" s="22"/>
      <c r="Y13" s="22">
        <v>1254025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6598245</v>
      </c>
      <c r="D25" s="20"/>
      <c r="E25" s="21">
        <v>140000</v>
      </c>
      <c r="F25" s="22">
        <v>140000</v>
      </c>
      <c r="G25" s="22"/>
      <c r="H25" s="22"/>
      <c r="I25" s="22"/>
      <c r="J25" s="22"/>
      <c r="K25" s="22">
        <v>3111</v>
      </c>
      <c r="L25" s="22"/>
      <c r="M25" s="22">
        <v>62911</v>
      </c>
      <c r="N25" s="22">
        <v>66022</v>
      </c>
      <c r="O25" s="22"/>
      <c r="P25" s="22"/>
      <c r="Q25" s="22"/>
      <c r="R25" s="22"/>
      <c r="S25" s="22"/>
      <c r="T25" s="22"/>
      <c r="U25" s="22"/>
      <c r="V25" s="22"/>
      <c r="W25" s="22">
        <v>66022</v>
      </c>
      <c r="X25" s="22">
        <v>8763</v>
      </c>
      <c r="Y25" s="22">
        <v>57259</v>
      </c>
      <c r="Z25" s="23">
        <v>653.41777929932675</v>
      </c>
      <c r="AA25" s="20">
        <v>140000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39807620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39848000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3555558</v>
      </c>
      <c r="L32" s="31">
        <f t="shared" si="0"/>
        <v>3666900</v>
      </c>
      <c r="M32" s="31">
        <f t="shared" si="0"/>
        <v>3694192</v>
      </c>
      <c r="N32" s="31">
        <f t="shared" si="0"/>
        <v>10916650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21355164</v>
      </c>
      <c r="X32" s="31">
        <f t="shared" si="0"/>
        <v>19794265</v>
      </c>
      <c r="Y32" s="31">
        <f t="shared" si="0"/>
        <v>1560899</v>
      </c>
      <c r="Z32" s="32">
        <f>+IF(X32&lt;&gt;0,+(Y32/X32)*100,0)</f>
        <v>7.8856123225590853</v>
      </c>
      <c r="AA32" s="29">
        <f>SUM(AA6:AA31)</f>
        <v>39848000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12020225</v>
      </c>
      <c r="D34" s="20"/>
      <c r="E34" s="21">
        <v>15141343</v>
      </c>
      <c r="F34" s="22">
        <v>15141343</v>
      </c>
      <c r="G34" s="22">
        <v>830900</v>
      </c>
      <c r="H34" s="22">
        <v>989730</v>
      </c>
      <c r="I34" s="22">
        <v>1022014</v>
      </c>
      <c r="J34" s="22">
        <v>2842644</v>
      </c>
      <c r="K34" s="22">
        <v>994987</v>
      </c>
      <c r="L34" s="22">
        <v>1620295</v>
      </c>
      <c r="M34" s="22">
        <v>1066858</v>
      </c>
      <c r="N34" s="22">
        <v>3682140</v>
      </c>
      <c r="O34" s="22"/>
      <c r="P34" s="22"/>
      <c r="Q34" s="22"/>
      <c r="R34" s="22"/>
      <c r="S34" s="22"/>
      <c r="T34" s="22"/>
      <c r="U34" s="22"/>
      <c r="V34" s="22"/>
      <c r="W34" s="22">
        <v>6524784</v>
      </c>
      <c r="X34" s="22">
        <v>7717634</v>
      </c>
      <c r="Y34" s="22">
        <v>-1192850</v>
      </c>
      <c r="Z34" s="23">
        <v>-15.456161823688452</v>
      </c>
      <c r="AA34" s="20">
        <v>15141343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1523955</v>
      </c>
      <c r="D37" s="20"/>
      <c r="E37" s="21">
        <v>2121000</v>
      </c>
      <c r="F37" s="22">
        <v>2121000</v>
      </c>
      <c r="G37" s="22">
        <v>143146</v>
      </c>
      <c r="H37" s="22">
        <v>156879</v>
      </c>
      <c r="I37" s="22">
        <v>107198</v>
      </c>
      <c r="J37" s="22">
        <v>407223</v>
      </c>
      <c r="K37" s="22">
        <v>67709</v>
      </c>
      <c r="L37" s="22">
        <v>236519</v>
      </c>
      <c r="M37" s="22">
        <v>71013</v>
      </c>
      <c r="N37" s="22">
        <v>375241</v>
      </c>
      <c r="O37" s="22"/>
      <c r="P37" s="22"/>
      <c r="Q37" s="22"/>
      <c r="R37" s="22"/>
      <c r="S37" s="22"/>
      <c r="T37" s="22"/>
      <c r="U37" s="22"/>
      <c r="V37" s="22"/>
      <c r="W37" s="22">
        <v>782464</v>
      </c>
      <c r="X37" s="22">
        <v>1215930</v>
      </c>
      <c r="Y37" s="22">
        <v>-433466</v>
      </c>
      <c r="Z37" s="23">
        <v>-35.648927158635779</v>
      </c>
      <c r="AA37" s="20">
        <v>2121000</v>
      </c>
    </row>
    <row r="38" spans="1:27" ht="13.5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3413000</v>
      </c>
      <c r="G38" s="22">
        <v>284417</v>
      </c>
      <c r="H38" s="22">
        <v>284417</v>
      </c>
      <c r="I38" s="22">
        <v>284417</v>
      </c>
      <c r="J38" s="22">
        <v>853251</v>
      </c>
      <c r="K38" s="22">
        <v>284417</v>
      </c>
      <c r="L38" s="22">
        <v>284417</v>
      </c>
      <c r="M38" s="22">
        <v>284417</v>
      </c>
      <c r="N38" s="22">
        <v>853251</v>
      </c>
      <c r="O38" s="22"/>
      <c r="P38" s="22"/>
      <c r="Q38" s="22"/>
      <c r="R38" s="22"/>
      <c r="S38" s="22"/>
      <c r="T38" s="22"/>
      <c r="U38" s="22"/>
      <c r="V38" s="22"/>
      <c r="W38" s="22">
        <v>1706502</v>
      </c>
      <c r="X38" s="22">
        <v>1706502</v>
      </c>
      <c r="Y38" s="22"/>
      <c r="Z38" s="23"/>
      <c r="AA38" s="20">
        <v>3413000</v>
      </c>
    </row>
    <row r="39" spans="1:27" ht="13.5" x14ac:dyDescent="0.25">
      <c r="A39" s="19" t="s">
        <v>65</v>
      </c>
      <c r="B39" s="15" t="s">
        <v>32</v>
      </c>
      <c r="C39" s="20">
        <v>11631962</v>
      </c>
      <c r="D39" s="20"/>
      <c r="E39" s="21">
        <v>11877000</v>
      </c>
      <c r="F39" s="22">
        <v>11877000</v>
      </c>
      <c r="G39" s="22">
        <v>989750</v>
      </c>
      <c r="H39" s="22">
        <v>989750</v>
      </c>
      <c r="I39" s="22">
        <v>989750</v>
      </c>
      <c r="J39" s="22">
        <v>2969250</v>
      </c>
      <c r="K39" s="22">
        <v>989750</v>
      </c>
      <c r="L39" s="22">
        <v>989750</v>
      </c>
      <c r="M39" s="22">
        <v>989750</v>
      </c>
      <c r="N39" s="22">
        <v>2969250</v>
      </c>
      <c r="O39" s="22"/>
      <c r="P39" s="22"/>
      <c r="Q39" s="22"/>
      <c r="R39" s="22"/>
      <c r="S39" s="22"/>
      <c r="T39" s="22"/>
      <c r="U39" s="22"/>
      <c r="V39" s="22"/>
      <c r="W39" s="22">
        <v>5938500</v>
      </c>
      <c r="X39" s="22">
        <v>5938500</v>
      </c>
      <c r="Y39" s="22"/>
      <c r="Z39" s="23"/>
      <c r="AA39" s="20">
        <v>11877000</v>
      </c>
    </row>
    <row r="40" spans="1:27" ht="13.5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10365300</v>
      </c>
      <c r="G40" s="22">
        <v>938770</v>
      </c>
      <c r="H40" s="22">
        <v>938770</v>
      </c>
      <c r="I40" s="22">
        <v>938770</v>
      </c>
      <c r="J40" s="22">
        <v>2816310</v>
      </c>
      <c r="K40" s="22">
        <v>938770</v>
      </c>
      <c r="L40" s="22">
        <v>938770</v>
      </c>
      <c r="M40" s="22">
        <v>938770</v>
      </c>
      <c r="N40" s="22">
        <v>2816310</v>
      </c>
      <c r="O40" s="22"/>
      <c r="P40" s="22"/>
      <c r="Q40" s="22"/>
      <c r="R40" s="22"/>
      <c r="S40" s="22"/>
      <c r="T40" s="22"/>
      <c r="U40" s="22"/>
      <c r="V40" s="22"/>
      <c r="W40" s="22">
        <v>5632620</v>
      </c>
      <c r="X40" s="22">
        <v>4693850</v>
      </c>
      <c r="Y40" s="22">
        <v>938770</v>
      </c>
      <c r="Z40" s="23">
        <v>20</v>
      </c>
      <c r="AA40" s="20">
        <v>10365300</v>
      </c>
    </row>
    <row r="41" spans="1:27" ht="13.5" x14ac:dyDescent="0.25">
      <c r="A41" s="19" t="s">
        <v>66</v>
      </c>
      <c r="B41" s="15" t="s">
        <v>32</v>
      </c>
      <c r="C41" s="20">
        <v>11849818</v>
      </c>
      <c r="D41" s="20"/>
      <c r="E41" s="21">
        <v>9869000</v>
      </c>
      <c r="F41" s="22">
        <v>9869000</v>
      </c>
      <c r="G41" s="22">
        <v>143436</v>
      </c>
      <c r="H41" s="22">
        <v>159367</v>
      </c>
      <c r="I41" s="22">
        <v>744256</v>
      </c>
      <c r="J41" s="22">
        <v>1047059</v>
      </c>
      <c r="K41" s="22">
        <v>1036147</v>
      </c>
      <c r="L41" s="22">
        <v>1674669</v>
      </c>
      <c r="M41" s="22">
        <v>243709</v>
      </c>
      <c r="N41" s="22">
        <v>2954525</v>
      </c>
      <c r="O41" s="22"/>
      <c r="P41" s="22"/>
      <c r="Q41" s="22"/>
      <c r="R41" s="22"/>
      <c r="S41" s="22"/>
      <c r="T41" s="22"/>
      <c r="U41" s="22"/>
      <c r="V41" s="22"/>
      <c r="W41" s="22">
        <v>4001584</v>
      </c>
      <c r="X41" s="22">
        <v>3782422</v>
      </c>
      <c r="Y41" s="22">
        <v>219162</v>
      </c>
      <c r="Z41" s="23">
        <v>5.7942239126147221</v>
      </c>
      <c r="AA41" s="20">
        <v>9869000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2058158</v>
      </c>
      <c r="D44" s="20"/>
      <c r="E44" s="21">
        <v>2520000</v>
      </c>
      <c r="F44" s="22">
        <v>2520000</v>
      </c>
      <c r="G44" s="22">
        <v>52402</v>
      </c>
      <c r="H44" s="22">
        <v>214490</v>
      </c>
      <c r="I44" s="22">
        <v>100475</v>
      </c>
      <c r="J44" s="22">
        <v>367367</v>
      </c>
      <c r="K44" s="22">
        <v>114874</v>
      </c>
      <c r="L44" s="22">
        <v>110317</v>
      </c>
      <c r="M44" s="22">
        <v>154656</v>
      </c>
      <c r="N44" s="22">
        <v>379847</v>
      </c>
      <c r="O44" s="22"/>
      <c r="P44" s="22"/>
      <c r="Q44" s="22"/>
      <c r="R44" s="22"/>
      <c r="S44" s="22"/>
      <c r="T44" s="22"/>
      <c r="U44" s="22"/>
      <c r="V44" s="22"/>
      <c r="W44" s="22">
        <v>747214</v>
      </c>
      <c r="X44" s="22">
        <v>1045934</v>
      </c>
      <c r="Y44" s="22">
        <v>-298720</v>
      </c>
      <c r="Z44" s="23">
        <v>-28.560119472165546</v>
      </c>
      <c r="AA44" s="20">
        <v>2520000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51998508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55306643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4426654</v>
      </c>
      <c r="L47" s="31">
        <f t="shared" si="1"/>
        <v>5854737</v>
      </c>
      <c r="M47" s="31">
        <f t="shared" si="1"/>
        <v>3749173</v>
      </c>
      <c r="N47" s="31">
        <f t="shared" si="1"/>
        <v>14030564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25333668</v>
      </c>
      <c r="X47" s="31">
        <f t="shared" si="1"/>
        <v>26100772</v>
      </c>
      <c r="Y47" s="31">
        <f t="shared" si="1"/>
        <v>-767104</v>
      </c>
      <c r="Z47" s="32">
        <f>+IF(X47&lt;&gt;0,+(Y47/X47)*100,0)</f>
        <v>-2.9390088538377332</v>
      </c>
      <c r="AA47" s="29">
        <f>SUM(AA34:AA46)</f>
        <v>55306643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-12190888</v>
      </c>
      <c r="D48" s="39">
        <f t="shared" si="2"/>
        <v>0</v>
      </c>
      <c r="E48" s="40">
        <f t="shared" si="2"/>
        <v>-15458643</v>
      </c>
      <c r="F48" s="41">
        <f t="shared" si="2"/>
        <v>-15458643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-871096</v>
      </c>
      <c r="L48" s="41">
        <f t="shared" si="2"/>
        <v>-2187837</v>
      </c>
      <c r="M48" s="41">
        <f t="shared" si="2"/>
        <v>-54981</v>
      </c>
      <c r="N48" s="41">
        <f t="shared" si="2"/>
        <v>-3113914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-3978504</v>
      </c>
      <c r="X48" s="41">
        <f t="shared" si="2"/>
        <v>-6306507</v>
      </c>
      <c r="Y48" s="41">
        <f t="shared" si="2"/>
        <v>2328003</v>
      </c>
      <c r="Z48" s="42">
        <f>+IF(X48&lt;&gt;0,+(Y48/X48)*100,0)</f>
        <v>-36.914301371583349</v>
      </c>
      <c r="AA48" s="39">
        <f>+AA32-AA47</f>
        <v>-15458643</v>
      </c>
    </row>
    <row r="49" spans="1:27" ht="25.5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425456</v>
      </c>
      <c r="G49" s="22"/>
      <c r="H49" s="22"/>
      <c r="I49" s="22"/>
      <c r="J49" s="22"/>
      <c r="K49" s="22"/>
      <c r="L49" s="22"/>
      <c r="M49" s="22">
        <v>45802</v>
      </c>
      <c r="N49" s="22">
        <v>45802</v>
      </c>
      <c r="O49" s="22"/>
      <c r="P49" s="22"/>
      <c r="Q49" s="22"/>
      <c r="R49" s="22"/>
      <c r="S49" s="22"/>
      <c r="T49" s="22"/>
      <c r="U49" s="22"/>
      <c r="V49" s="22"/>
      <c r="W49" s="22">
        <v>45802</v>
      </c>
      <c r="X49" s="22">
        <v>84300</v>
      </c>
      <c r="Y49" s="22">
        <v>-38498</v>
      </c>
      <c r="Z49" s="23">
        <v>-45.667852906287074</v>
      </c>
      <c r="AA49" s="20">
        <v>425456</v>
      </c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-9408247</v>
      </c>
      <c r="D51" s="48">
        <f t="shared" si="3"/>
        <v>0</v>
      </c>
      <c r="E51" s="49">
        <f t="shared" si="3"/>
        <v>-15218643</v>
      </c>
      <c r="F51" s="50">
        <f t="shared" si="3"/>
        <v>-15033187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-871096</v>
      </c>
      <c r="L51" s="50">
        <f t="shared" si="3"/>
        <v>-2187837</v>
      </c>
      <c r="M51" s="50">
        <f t="shared" si="3"/>
        <v>-9179</v>
      </c>
      <c r="N51" s="50">
        <f t="shared" si="3"/>
        <v>-3068112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-3932702</v>
      </c>
      <c r="X51" s="50">
        <f t="shared" si="3"/>
        <v>-6222207</v>
      </c>
      <c r="Y51" s="50">
        <f t="shared" si="3"/>
        <v>2289505</v>
      </c>
      <c r="Z51" s="51">
        <f>+IF(X51&lt;&gt;0,+(Y51/X51)*100,0)</f>
        <v>-36.795706089495255</v>
      </c>
      <c r="AA51" s="48">
        <f>SUM(AA48:AA50)</f>
        <v>-15033187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-9408247</v>
      </c>
      <c r="D53" s="54">
        <f>+D51-D52</f>
        <v>0</v>
      </c>
      <c r="E53" s="55">
        <f t="shared" si="4"/>
        <v>-15218643</v>
      </c>
      <c r="F53" s="56">
        <f t="shared" si="4"/>
        <v>-15033187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-871096</v>
      </c>
      <c r="L53" s="56">
        <f t="shared" si="4"/>
        <v>-2187837</v>
      </c>
      <c r="M53" s="56">
        <f t="shared" si="4"/>
        <v>-9179</v>
      </c>
      <c r="N53" s="56">
        <f t="shared" si="4"/>
        <v>-3068112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-3932702</v>
      </c>
      <c r="X53" s="56">
        <f t="shared" si="4"/>
        <v>-6222207</v>
      </c>
      <c r="Y53" s="56">
        <f t="shared" si="4"/>
        <v>2289505</v>
      </c>
      <c r="Z53" s="57">
        <f>+IF(X53&lt;&gt;0,+(Y53/X53)*100,0)</f>
        <v>-36.795706089495255</v>
      </c>
      <c r="AA53" s="54">
        <f>+AA51-AA52</f>
        <v>-15033187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-9408247</v>
      </c>
      <c r="D56" s="48">
        <f>SUM(D53:D55)</f>
        <v>0</v>
      </c>
      <c r="E56" s="49">
        <f t="shared" si="5"/>
        <v>-15218643</v>
      </c>
      <c r="F56" s="50">
        <f t="shared" si="5"/>
        <v>-15033187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-871096</v>
      </c>
      <c r="L56" s="50">
        <f t="shared" si="5"/>
        <v>-2187837</v>
      </c>
      <c r="M56" s="50">
        <f t="shared" si="5"/>
        <v>-9179</v>
      </c>
      <c r="N56" s="50">
        <f t="shared" si="5"/>
        <v>-3068112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-3932702</v>
      </c>
      <c r="X56" s="50">
        <f t="shared" si="5"/>
        <v>-6222207</v>
      </c>
      <c r="Y56" s="50">
        <f t="shared" si="5"/>
        <v>2289505</v>
      </c>
      <c r="Z56" s="51">
        <f>+IF(X56&lt;&gt;0,+(Y56/X56)*100,0)</f>
        <v>-36.795706089495255</v>
      </c>
      <c r="AA56" s="48">
        <f>SUM(AA53:AA55)</f>
        <v>-15033187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-9408247</v>
      </c>
      <c r="D59" s="65">
        <f>SUM(D56:D58)</f>
        <v>0</v>
      </c>
      <c r="E59" s="66">
        <f t="shared" si="6"/>
        <v>-15218643</v>
      </c>
      <c r="F59" s="67">
        <f t="shared" si="6"/>
        <v>-15033187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-871096</v>
      </c>
      <c r="L59" s="67">
        <f t="shared" si="6"/>
        <v>-2187837</v>
      </c>
      <c r="M59" s="67">
        <f t="shared" si="6"/>
        <v>-9179</v>
      </c>
      <c r="N59" s="67">
        <f t="shared" si="6"/>
        <v>-3068112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-3932702</v>
      </c>
      <c r="X59" s="67">
        <f t="shared" si="6"/>
        <v>-6222207</v>
      </c>
      <c r="Y59" s="67">
        <f t="shared" si="6"/>
        <v>2289505</v>
      </c>
      <c r="Z59" s="68">
        <f>+IF(X59&lt;&gt;0,+(Y59/X59)*100,0)</f>
        <v>-36.795706089495255</v>
      </c>
      <c r="AA59" s="65">
        <f>SUM(AA56:AA58)</f>
        <v>-15033187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83534948</v>
      </c>
      <c r="G9" s="22">
        <v>7058203</v>
      </c>
      <c r="H9" s="22">
        <v>7142383</v>
      </c>
      <c r="I9" s="22">
        <v>7100836</v>
      </c>
      <c r="J9" s="22">
        <v>21301422</v>
      </c>
      <c r="K9" s="22">
        <v>7231663</v>
      </c>
      <c r="L9" s="22">
        <v>7033557</v>
      </c>
      <c r="M9" s="22">
        <v>7268645</v>
      </c>
      <c r="N9" s="22">
        <v>21533865</v>
      </c>
      <c r="O9" s="22"/>
      <c r="P9" s="22"/>
      <c r="Q9" s="22"/>
      <c r="R9" s="22"/>
      <c r="S9" s="22"/>
      <c r="T9" s="22"/>
      <c r="U9" s="22"/>
      <c r="V9" s="22"/>
      <c r="W9" s="22">
        <v>42835287</v>
      </c>
      <c r="X9" s="22">
        <v>41579530</v>
      </c>
      <c r="Y9" s="22">
        <v>1255757</v>
      </c>
      <c r="Z9" s="23">
        <v>3.0201327432032059</v>
      </c>
      <c r="AA9" s="20">
        <v>83534948</v>
      </c>
    </row>
    <row r="10" spans="1:27" ht="13.5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340822</v>
      </c>
      <c r="G10" s="22">
        <v>7440</v>
      </c>
      <c r="H10" s="22">
        <v>22803</v>
      </c>
      <c r="I10" s="22">
        <v>620</v>
      </c>
      <c r="J10" s="22">
        <v>30863</v>
      </c>
      <c r="K10" s="22">
        <v>3720</v>
      </c>
      <c r="L10" s="22">
        <v>6756</v>
      </c>
      <c r="M10" s="22">
        <v>5683</v>
      </c>
      <c r="N10" s="22">
        <v>16159</v>
      </c>
      <c r="O10" s="22"/>
      <c r="P10" s="22"/>
      <c r="Q10" s="22"/>
      <c r="R10" s="22"/>
      <c r="S10" s="22"/>
      <c r="T10" s="22"/>
      <c r="U10" s="22"/>
      <c r="V10" s="22"/>
      <c r="W10" s="22">
        <v>47022</v>
      </c>
      <c r="X10" s="22">
        <v>118156</v>
      </c>
      <c r="Y10" s="22">
        <v>-71134</v>
      </c>
      <c r="Z10" s="23">
        <v>-60.203459832763464</v>
      </c>
      <c r="AA10" s="20">
        <v>340822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2156553</v>
      </c>
      <c r="G13" s="22">
        <v>314135</v>
      </c>
      <c r="H13" s="22">
        <v>318171</v>
      </c>
      <c r="I13" s="22">
        <v>282122</v>
      </c>
      <c r="J13" s="22">
        <v>914428</v>
      </c>
      <c r="K13" s="22">
        <v>322158</v>
      </c>
      <c r="L13" s="22">
        <v>328407</v>
      </c>
      <c r="M13" s="22">
        <v>331130</v>
      </c>
      <c r="N13" s="22">
        <v>981695</v>
      </c>
      <c r="O13" s="22"/>
      <c r="P13" s="22"/>
      <c r="Q13" s="22"/>
      <c r="R13" s="22"/>
      <c r="S13" s="22"/>
      <c r="T13" s="22"/>
      <c r="U13" s="22"/>
      <c r="V13" s="22"/>
      <c r="W13" s="22">
        <v>1896123</v>
      </c>
      <c r="X13" s="22">
        <v>1012485</v>
      </c>
      <c r="Y13" s="22">
        <v>883638</v>
      </c>
      <c r="Z13" s="23">
        <v>87.274181839730957</v>
      </c>
      <c r="AA13" s="20">
        <v>2156553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679840</v>
      </c>
      <c r="G19" s="22">
        <v>99026</v>
      </c>
      <c r="H19" s="22">
        <v>31650</v>
      </c>
      <c r="I19" s="22">
        <v>18072</v>
      </c>
      <c r="J19" s="22">
        <v>148748</v>
      </c>
      <c r="K19" s="22">
        <v>38103</v>
      </c>
      <c r="L19" s="22">
        <v>33412</v>
      </c>
      <c r="M19" s="22">
        <v>40649</v>
      </c>
      <c r="N19" s="22">
        <v>112164</v>
      </c>
      <c r="O19" s="22"/>
      <c r="P19" s="22"/>
      <c r="Q19" s="22"/>
      <c r="R19" s="22"/>
      <c r="S19" s="22"/>
      <c r="T19" s="22"/>
      <c r="U19" s="22"/>
      <c r="V19" s="22"/>
      <c r="W19" s="22">
        <v>260912</v>
      </c>
      <c r="X19" s="22">
        <v>235686</v>
      </c>
      <c r="Y19" s="22">
        <v>25226</v>
      </c>
      <c r="Z19" s="23">
        <v>10.703223780793088</v>
      </c>
      <c r="AA19" s="20">
        <v>679840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>
        <v>10908</v>
      </c>
      <c r="M25" s="22">
        <v>9736446</v>
      </c>
      <c r="N25" s="22">
        <v>9747354</v>
      </c>
      <c r="O25" s="22"/>
      <c r="P25" s="22"/>
      <c r="Q25" s="22"/>
      <c r="R25" s="22"/>
      <c r="S25" s="22"/>
      <c r="T25" s="22"/>
      <c r="U25" s="22"/>
      <c r="V25" s="22"/>
      <c r="W25" s="22">
        <v>23226396</v>
      </c>
      <c r="X25" s="22">
        <v>15130020</v>
      </c>
      <c r="Y25" s="22">
        <v>8096376</v>
      </c>
      <c r="Z25" s="23">
        <v>53.511998001324521</v>
      </c>
      <c r="AA25" s="20">
        <v>30260049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6778705</v>
      </c>
      <c r="G28" s="22">
        <v>668391</v>
      </c>
      <c r="H28" s="22">
        <v>542260</v>
      </c>
      <c r="I28" s="22">
        <v>550283</v>
      </c>
      <c r="J28" s="22">
        <v>1760934</v>
      </c>
      <c r="K28" s="22">
        <v>545902</v>
      </c>
      <c r="L28" s="22">
        <v>536280</v>
      </c>
      <c r="M28" s="22">
        <v>545750</v>
      </c>
      <c r="N28" s="22">
        <v>1627932</v>
      </c>
      <c r="O28" s="22"/>
      <c r="P28" s="22"/>
      <c r="Q28" s="22"/>
      <c r="R28" s="22"/>
      <c r="S28" s="22"/>
      <c r="T28" s="22"/>
      <c r="U28" s="22"/>
      <c r="V28" s="22"/>
      <c r="W28" s="22">
        <v>3388866</v>
      </c>
      <c r="X28" s="22">
        <v>3374102</v>
      </c>
      <c r="Y28" s="22">
        <v>14764</v>
      </c>
      <c r="Z28" s="23">
        <v>0.43756827742611221</v>
      </c>
      <c r="AA28" s="20">
        <v>6778705</v>
      </c>
    </row>
    <row r="29" spans="1:27" ht="13.5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123750917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8141546</v>
      </c>
      <c r="L32" s="31">
        <f t="shared" si="0"/>
        <v>7949320</v>
      </c>
      <c r="M32" s="31">
        <f t="shared" si="0"/>
        <v>17928303</v>
      </c>
      <c r="N32" s="31">
        <f t="shared" si="0"/>
        <v>34019169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71654606</v>
      </c>
      <c r="X32" s="31">
        <f t="shared" si="0"/>
        <v>61449979</v>
      </c>
      <c r="Y32" s="31">
        <f t="shared" si="0"/>
        <v>10204627</v>
      </c>
      <c r="Z32" s="32">
        <f>+IF(X32&lt;&gt;0,+(Y32/X32)*100,0)</f>
        <v>16.606396236522716</v>
      </c>
      <c r="AA32" s="29">
        <f>SUM(AA6:AA31)</f>
        <v>123750917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36866186</v>
      </c>
      <c r="G34" s="22">
        <v>3328071</v>
      </c>
      <c r="H34" s="22">
        <v>3329028</v>
      </c>
      <c r="I34" s="22">
        <v>3561304</v>
      </c>
      <c r="J34" s="22">
        <v>10218403</v>
      </c>
      <c r="K34" s="22">
        <v>3453660</v>
      </c>
      <c r="L34" s="22">
        <v>3678564</v>
      </c>
      <c r="M34" s="22">
        <v>3278876</v>
      </c>
      <c r="N34" s="22">
        <v>10411100</v>
      </c>
      <c r="O34" s="22"/>
      <c r="P34" s="22"/>
      <c r="Q34" s="22"/>
      <c r="R34" s="22"/>
      <c r="S34" s="22"/>
      <c r="T34" s="22"/>
      <c r="U34" s="22"/>
      <c r="V34" s="22"/>
      <c r="W34" s="22">
        <v>20629503</v>
      </c>
      <c r="X34" s="22">
        <v>18400038</v>
      </c>
      <c r="Y34" s="22">
        <v>2229465</v>
      </c>
      <c r="Z34" s="23">
        <v>12.116632585215314</v>
      </c>
      <c r="AA34" s="20">
        <v>36866186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9441212</v>
      </c>
      <c r="G37" s="22">
        <v>511237</v>
      </c>
      <c r="H37" s="22">
        <v>678319</v>
      </c>
      <c r="I37" s="22">
        <v>685107</v>
      </c>
      <c r="J37" s="22">
        <v>1874663</v>
      </c>
      <c r="K37" s="22">
        <v>894037</v>
      </c>
      <c r="L37" s="22">
        <v>753428</v>
      </c>
      <c r="M37" s="22">
        <v>214588</v>
      </c>
      <c r="N37" s="22">
        <v>1862053</v>
      </c>
      <c r="O37" s="22"/>
      <c r="P37" s="22"/>
      <c r="Q37" s="22"/>
      <c r="R37" s="22"/>
      <c r="S37" s="22"/>
      <c r="T37" s="22"/>
      <c r="U37" s="22"/>
      <c r="V37" s="22"/>
      <c r="W37" s="22">
        <v>3736716</v>
      </c>
      <c r="X37" s="22">
        <v>4720608</v>
      </c>
      <c r="Y37" s="22">
        <v>-983892</v>
      </c>
      <c r="Z37" s="23">
        <v>-20.842484696886505</v>
      </c>
      <c r="AA37" s="20">
        <v>9441212</v>
      </c>
    </row>
    <row r="38" spans="1:27" ht="13.5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2459760</v>
      </c>
      <c r="G38" s="22">
        <v>204605</v>
      </c>
      <c r="H38" s="22">
        <v>-3126296</v>
      </c>
      <c r="I38" s="22">
        <v>204605</v>
      </c>
      <c r="J38" s="22">
        <v>-2717086</v>
      </c>
      <c r="K38" s="22">
        <v>204605</v>
      </c>
      <c r="L38" s="22">
        <v>204605</v>
      </c>
      <c r="M38" s="22"/>
      <c r="N38" s="22">
        <v>409210</v>
      </c>
      <c r="O38" s="22"/>
      <c r="P38" s="22"/>
      <c r="Q38" s="22"/>
      <c r="R38" s="22"/>
      <c r="S38" s="22"/>
      <c r="T38" s="22"/>
      <c r="U38" s="22"/>
      <c r="V38" s="22"/>
      <c r="W38" s="22">
        <v>-2307876</v>
      </c>
      <c r="X38" s="22">
        <v>1229880</v>
      </c>
      <c r="Y38" s="22">
        <v>-3537756</v>
      </c>
      <c r="Z38" s="23">
        <v>-287.65050248804761</v>
      </c>
      <c r="AA38" s="20">
        <v>2459760</v>
      </c>
    </row>
    <row r="39" spans="1:27" ht="13.5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>
        <v>1058739</v>
      </c>
      <c r="L39" s="22">
        <v>1043094</v>
      </c>
      <c r="M39" s="22">
        <v>1064247</v>
      </c>
      <c r="N39" s="22">
        <v>3166080</v>
      </c>
      <c r="O39" s="22"/>
      <c r="P39" s="22"/>
      <c r="Q39" s="22"/>
      <c r="R39" s="22"/>
      <c r="S39" s="22"/>
      <c r="T39" s="22"/>
      <c r="U39" s="22"/>
      <c r="V39" s="22"/>
      <c r="W39" s="22">
        <v>6308143</v>
      </c>
      <c r="X39" s="22">
        <v>4762506</v>
      </c>
      <c r="Y39" s="22">
        <v>1545637</v>
      </c>
      <c r="Z39" s="23">
        <v>32.45427932269272</v>
      </c>
      <c r="AA39" s="20">
        <v>9525012</v>
      </c>
    </row>
    <row r="40" spans="1:27" ht="13.5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6293352</v>
      </c>
      <c r="G40" s="22">
        <v>524444</v>
      </c>
      <c r="H40" s="22">
        <v>524444</v>
      </c>
      <c r="I40" s="22">
        <v>524444</v>
      </c>
      <c r="J40" s="22">
        <v>1573332</v>
      </c>
      <c r="K40" s="22">
        <v>524444</v>
      </c>
      <c r="L40" s="22">
        <v>524444</v>
      </c>
      <c r="M40" s="22">
        <v>1236937</v>
      </c>
      <c r="N40" s="22">
        <v>2285825</v>
      </c>
      <c r="O40" s="22"/>
      <c r="P40" s="22"/>
      <c r="Q40" s="22"/>
      <c r="R40" s="22"/>
      <c r="S40" s="22"/>
      <c r="T40" s="22"/>
      <c r="U40" s="22"/>
      <c r="V40" s="22"/>
      <c r="W40" s="22">
        <v>3859157</v>
      </c>
      <c r="X40" s="22">
        <v>3146676</v>
      </c>
      <c r="Y40" s="22">
        <v>712481</v>
      </c>
      <c r="Z40" s="23">
        <v>22.642337501541309</v>
      </c>
      <c r="AA40" s="20">
        <v>6293352</v>
      </c>
    </row>
    <row r="41" spans="1:27" ht="13.5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23424177</v>
      </c>
      <c r="G41" s="22">
        <v>2074</v>
      </c>
      <c r="H41" s="22">
        <v>1419519</v>
      </c>
      <c r="I41" s="22">
        <v>799900</v>
      </c>
      <c r="J41" s="22">
        <v>2221493</v>
      </c>
      <c r="K41" s="22">
        <v>1928151</v>
      </c>
      <c r="L41" s="22">
        <v>853998</v>
      </c>
      <c r="M41" s="22">
        <v>1910078</v>
      </c>
      <c r="N41" s="22">
        <v>4692227</v>
      </c>
      <c r="O41" s="22"/>
      <c r="P41" s="22"/>
      <c r="Q41" s="22"/>
      <c r="R41" s="22"/>
      <c r="S41" s="22"/>
      <c r="T41" s="22"/>
      <c r="U41" s="22"/>
      <c r="V41" s="22"/>
      <c r="W41" s="22">
        <v>6913720</v>
      </c>
      <c r="X41" s="22">
        <v>11712090</v>
      </c>
      <c r="Y41" s="22">
        <v>-4798370</v>
      </c>
      <c r="Z41" s="23">
        <v>-40.969374381515166</v>
      </c>
      <c r="AA41" s="20">
        <v>23424177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1819404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>
        <v>371</v>
      </c>
      <c r="M43" s="22">
        <v>80578</v>
      </c>
      <c r="N43" s="22">
        <v>80949</v>
      </c>
      <c r="O43" s="22"/>
      <c r="P43" s="22"/>
      <c r="Q43" s="22"/>
      <c r="R43" s="22"/>
      <c r="S43" s="22"/>
      <c r="T43" s="22"/>
      <c r="U43" s="22"/>
      <c r="V43" s="22"/>
      <c r="W43" s="22">
        <v>112935</v>
      </c>
      <c r="X43" s="22">
        <v>909702</v>
      </c>
      <c r="Y43" s="22">
        <v>-796767</v>
      </c>
      <c r="Z43" s="23">
        <v>-87.585495030240665</v>
      </c>
      <c r="AA43" s="20">
        <v>1819404</v>
      </c>
    </row>
    <row r="44" spans="1:27" ht="13.5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3183763</v>
      </c>
      <c r="G44" s="22">
        <v>331367</v>
      </c>
      <c r="H44" s="22">
        <v>1341854</v>
      </c>
      <c r="I44" s="22">
        <v>134218</v>
      </c>
      <c r="J44" s="22">
        <v>1807439</v>
      </c>
      <c r="K44" s="22">
        <v>159970</v>
      </c>
      <c r="L44" s="22">
        <v>84293</v>
      </c>
      <c r="M44" s="22">
        <v>170930</v>
      </c>
      <c r="N44" s="22">
        <v>415193</v>
      </c>
      <c r="O44" s="22"/>
      <c r="P44" s="22"/>
      <c r="Q44" s="22"/>
      <c r="R44" s="22"/>
      <c r="S44" s="22"/>
      <c r="T44" s="22"/>
      <c r="U44" s="22"/>
      <c r="V44" s="22"/>
      <c r="W44" s="22">
        <v>2222632</v>
      </c>
      <c r="X44" s="22">
        <v>1591890</v>
      </c>
      <c r="Y44" s="22">
        <v>630742</v>
      </c>
      <c r="Z44" s="23">
        <v>39.622210077329463</v>
      </c>
      <c r="AA44" s="20">
        <v>3183763</v>
      </c>
    </row>
    <row r="45" spans="1:27" ht="13.5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93012866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8223606</v>
      </c>
      <c r="L47" s="31">
        <f t="shared" si="1"/>
        <v>7142797</v>
      </c>
      <c r="M47" s="31">
        <f t="shared" si="1"/>
        <v>7956234</v>
      </c>
      <c r="N47" s="31">
        <f t="shared" si="1"/>
        <v>23322637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41474930</v>
      </c>
      <c r="X47" s="31">
        <f t="shared" si="1"/>
        <v>46473390</v>
      </c>
      <c r="Y47" s="31">
        <f t="shared" si="1"/>
        <v>-4998460</v>
      </c>
      <c r="Z47" s="32">
        <f>+IF(X47&lt;&gt;0,+(Y47/X47)*100,0)</f>
        <v>-10.755531283601218</v>
      </c>
      <c r="AA47" s="29">
        <f>SUM(AA34:AA46)</f>
        <v>93012866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30738051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-82060</v>
      </c>
      <c r="L48" s="41">
        <f t="shared" si="2"/>
        <v>806523</v>
      </c>
      <c r="M48" s="41">
        <f t="shared" si="2"/>
        <v>9972069</v>
      </c>
      <c r="N48" s="41">
        <f t="shared" si="2"/>
        <v>10696532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30179676</v>
      </c>
      <c r="X48" s="41">
        <f t="shared" si="2"/>
        <v>14976589</v>
      </c>
      <c r="Y48" s="41">
        <f t="shared" si="2"/>
        <v>15203087</v>
      </c>
      <c r="Z48" s="42">
        <f>+IF(X48&lt;&gt;0,+(Y48/X48)*100,0)</f>
        <v>101.51234703709903</v>
      </c>
      <c r="AA48" s="39">
        <f>+AA32-AA47</f>
        <v>30738051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30738051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-82060</v>
      </c>
      <c r="L51" s="50">
        <f t="shared" si="3"/>
        <v>806523</v>
      </c>
      <c r="M51" s="50">
        <f t="shared" si="3"/>
        <v>9972069</v>
      </c>
      <c r="N51" s="50">
        <f t="shared" si="3"/>
        <v>10696532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30179676</v>
      </c>
      <c r="X51" s="50">
        <f t="shared" si="3"/>
        <v>14976589</v>
      </c>
      <c r="Y51" s="50">
        <f t="shared" si="3"/>
        <v>15203087</v>
      </c>
      <c r="Z51" s="51">
        <f>+IF(X51&lt;&gt;0,+(Y51/X51)*100,0)</f>
        <v>101.51234703709903</v>
      </c>
      <c r="AA51" s="48">
        <f>SUM(AA48:AA50)</f>
        <v>30738051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30738051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-82060</v>
      </c>
      <c r="L53" s="56">
        <f t="shared" si="4"/>
        <v>806523</v>
      </c>
      <c r="M53" s="56">
        <f t="shared" si="4"/>
        <v>9972069</v>
      </c>
      <c r="N53" s="56">
        <f t="shared" si="4"/>
        <v>10696532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30179676</v>
      </c>
      <c r="X53" s="56">
        <f t="shared" si="4"/>
        <v>14976589</v>
      </c>
      <c r="Y53" s="56">
        <f t="shared" si="4"/>
        <v>15203087</v>
      </c>
      <c r="Z53" s="57">
        <f>+IF(X53&lt;&gt;0,+(Y53/X53)*100,0)</f>
        <v>101.51234703709903</v>
      </c>
      <c r="AA53" s="54">
        <f>+AA51-AA52</f>
        <v>30738051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30738051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-82060</v>
      </c>
      <c r="L56" s="50">
        <f t="shared" si="5"/>
        <v>806523</v>
      </c>
      <c r="M56" s="50">
        <f t="shared" si="5"/>
        <v>9972069</v>
      </c>
      <c r="N56" s="50">
        <f t="shared" si="5"/>
        <v>10696532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30179676</v>
      </c>
      <c r="X56" s="50">
        <f t="shared" si="5"/>
        <v>14976589</v>
      </c>
      <c r="Y56" s="50">
        <f t="shared" si="5"/>
        <v>15203087</v>
      </c>
      <c r="Z56" s="51">
        <f>+IF(X56&lt;&gt;0,+(Y56/X56)*100,0)</f>
        <v>101.51234703709903</v>
      </c>
      <c r="AA56" s="48">
        <f>SUM(AA53:AA55)</f>
        <v>30738051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30738051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-82060</v>
      </c>
      <c r="L59" s="67">
        <f t="shared" si="6"/>
        <v>806523</v>
      </c>
      <c r="M59" s="67">
        <f t="shared" si="6"/>
        <v>9972069</v>
      </c>
      <c r="N59" s="67">
        <f t="shared" si="6"/>
        <v>10696532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30179676</v>
      </c>
      <c r="X59" s="67">
        <f t="shared" si="6"/>
        <v>14976589</v>
      </c>
      <c r="Y59" s="67">
        <f t="shared" si="6"/>
        <v>15203087</v>
      </c>
      <c r="Z59" s="68">
        <f>+IF(X59&lt;&gt;0,+(Y59/X59)*100,0)</f>
        <v>101.51234703709903</v>
      </c>
      <c r="AA59" s="65">
        <f>SUM(AA56:AA58)</f>
        <v>30738051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>
        <v>2822359</v>
      </c>
      <c r="L9" s="22">
        <v>2849465</v>
      </c>
      <c r="M9" s="22">
        <v>2824852</v>
      </c>
      <c r="N9" s="22">
        <v>8496676</v>
      </c>
      <c r="O9" s="22"/>
      <c r="P9" s="22"/>
      <c r="Q9" s="22"/>
      <c r="R9" s="22"/>
      <c r="S9" s="22"/>
      <c r="T9" s="22"/>
      <c r="U9" s="22"/>
      <c r="V9" s="22"/>
      <c r="W9" s="22">
        <v>16884073</v>
      </c>
      <c r="X9" s="22">
        <v>16498434</v>
      </c>
      <c r="Y9" s="22">
        <v>385639</v>
      </c>
      <c r="Z9" s="23">
        <v>2.3374279037634724</v>
      </c>
      <c r="AA9" s="20">
        <v>32996865</v>
      </c>
    </row>
    <row r="10" spans="1:27" ht="13.5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>
        <v>165629</v>
      </c>
      <c r="L10" s="22">
        <v>174586</v>
      </c>
      <c r="M10" s="22">
        <v>162112</v>
      </c>
      <c r="N10" s="22">
        <v>502327</v>
      </c>
      <c r="O10" s="22"/>
      <c r="P10" s="22"/>
      <c r="Q10" s="22"/>
      <c r="R10" s="22"/>
      <c r="S10" s="22"/>
      <c r="T10" s="22"/>
      <c r="U10" s="22"/>
      <c r="V10" s="22"/>
      <c r="W10" s="22">
        <v>829570</v>
      </c>
      <c r="X10" s="22">
        <v>810348</v>
      </c>
      <c r="Y10" s="22">
        <v>19222</v>
      </c>
      <c r="Z10" s="23">
        <v>2.3720673093535121</v>
      </c>
      <c r="AA10" s="20">
        <v>1620699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4509</v>
      </c>
      <c r="X19" s="22">
        <v>7248</v>
      </c>
      <c r="Y19" s="22">
        <v>-2739</v>
      </c>
      <c r="Z19" s="23">
        <v>-37.789735099337747</v>
      </c>
      <c r="AA19" s="20">
        <v>14500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>
        <v>6068733</v>
      </c>
      <c r="N25" s="22">
        <v>6068733</v>
      </c>
      <c r="O25" s="22"/>
      <c r="P25" s="22"/>
      <c r="Q25" s="22"/>
      <c r="R25" s="22"/>
      <c r="S25" s="22"/>
      <c r="T25" s="22"/>
      <c r="U25" s="22"/>
      <c r="V25" s="22"/>
      <c r="W25" s="22">
        <v>13654617</v>
      </c>
      <c r="X25" s="22">
        <v>9103098</v>
      </c>
      <c r="Y25" s="22">
        <v>4551519</v>
      </c>
      <c r="Z25" s="23">
        <v>49.999670441864957</v>
      </c>
      <c r="AA25" s="20">
        <v>18206198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>
        <v>262985</v>
      </c>
      <c r="L28" s="22">
        <v>262662</v>
      </c>
      <c r="M28" s="22">
        <v>264440</v>
      </c>
      <c r="N28" s="22">
        <v>790087</v>
      </c>
      <c r="O28" s="22"/>
      <c r="P28" s="22"/>
      <c r="Q28" s="22"/>
      <c r="R28" s="22"/>
      <c r="S28" s="22"/>
      <c r="T28" s="22"/>
      <c r="U28" s="22"/>
      <c r="V28" s="22"/>
      <c r="W28" s="22">
        <v>1609236</v>
      </c>
      <c r="X28" s="22">
        <v>1878120</v>
      </c>
      <c r="Y28" s="22">
        <v>-268884</v>
      </c>
      <c r="Z28" s="23">
        <v>-14.316657082614528</v>
      </c>
      <c r="AA28" s="20">
        <v>3756251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3250973</v>
      </c>
      <c r="L32" s="31">
        <f t="shared" si="0"/>
        <v>3286713</v>
      </c>
      <c r="M32" s="31">
        <f t="shared" si="0"/>
        <v>9320137</v>
      </c>
      <c r="N32" s="31">
        <f t="shared" si="0"/>
        <v>15857823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32982005</v>
      </c>
      <c r="X32" s="31">
        <f t="shared" si="0"/>
        <v>28297248</v>
      </c>
      <c r="Y32" s="31">
        <f t="shared" si="0"/>
        <v>4684757</v>
      </c>
      <c r="Z32" s="32">
        <f>+IF(X32&lt;&gt;0,+(Y32/X32)*100,0)</f>
        <v>16.555521582876189</v>
      </c>
      <c r="AA32" s="29">
        <f>SUM(AA6:AA31)</f>
        <v>56594513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21709254</v>
      </c>
      <c r="G34" s="22">
        <v>1446898</v>
      </c>
      <c r="H34" s="22">
        <v>1515698</v>
      </c>
      <c r="I34" s="22">
        <v>1558555</v>
      </c>
      <c r="J34" s="22">
        <v>4521151</v>
      </c>
      <c r="K34" s="22">
        <v>1609863</v>
      </c>
      <c r="L34" s="22">
        <v>2673089</v>
      </c>
      <c r="M34" s="22">
        <v>1560411</v>
      </c>
      <c r="N34" s="22">
        <v>5843363</v>
      </c>
      <c r="O34" s="22"/>
      <c r="P34" s="22"/>
      <c r="Q34" s="22"/>
      <c r="R34" s="22"/>
      <c r="S34" s="22"/>
      <c r="T34" s="22"/>
      <c r="U34" s="22"/>
      <c r="V34" s="22"/>
      <c r="W34" s="22">
        <v>10364514</v>
      </c>
      <c r="X34" s="22">
        <v>10854648</v>
      </c>
      <c r="Y34" s="22">
        <v>-490134</v>
      </c>
      <c r="Z34" s="23">
        <v>-4.5154297034781781</v>
      </c>
      <c r="AA34" s="20">
        <v>21709254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5647172</v>
      </c>
      <c r="G37" s="22">
        <v>325598</v>
      </c>
      <c r="H37" s="22">
        <v>401034</v>
      </c>
      <c r="I37" s="22">
        <v>374235</v>
      </c>
      <c r="J37" s="22">
        <v>1100867</v>
      </c>
      <c r="K37" s="22">
        <v>521346</v>
      </c>
      <c r="L37" s="22">
        <v>410355</v>
      </c>
      <c r="M37" s="22">
        <v>499414</v>
      </c>
      <c r="N37" s="22">
        <v>1431115</v>
      </c>
      <c r="O37" s="22"/>
      <c r="P37" s="22"/>
      <c r="Q37" s="22"/>
      <c r="R37" s="22"/>
      <c r="S37" s="22"/>
      <c r="T37" s="22"/>
      <c r="U37" s="22"/>
      <c r="V37" s="22"/>
      <c r="W37" s="22">
        <v>2531982</v>
      </c>
      <c r="X37" s="22">
        <v>2823630</v>
      </c>
      <c r="Y37" s="22">
        <v>-291648</v>
      </c>
      <c r="Z37" s="23">
        <v>-10.32883203535874</v>
      </c>
      <c r="AA37" s="20">
        <v>5647172</v>
      </c>
    </row>
    <row r="38" spans="1:27" ht="13.5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823686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411846</v>
      </c>
      <c r="Y38" s="22">
        <v>-411846</v>
      </c>
      <c r="Z38" s="23">
        <v>-100</v>
      </c>
      <c r="AA38" s="20">
        <v>823686</v>
      </c>
    </row>
    <row r="39" spans="1:27" ht="13.5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6609889</v>
      </c>
      <c r="G39" s="22"/>
      <c r="H39" s="22"/>
      <c r="I39" s="22"/>
      <c r="J39" s="22"/>
      <c r="K39" s="22">
        <v>700327</v>
      </c>
      <c r="L39" s="22"/>
      <c r="M39" s="22">
        <v>347318</v>
      </c>
      <c r="N39" s="22">
        <v>1047645</v>
      </c>
      <c r="O39" s="22"/>
      <c r="P39" s="22"/>
      <c r="Q39" s="22"/>
      <c r="R39" s="22"/>
      <c r="S39" s="22"/>
      <c r="T39" s="22"/>
      <c r="U39" s="22"/>
      <c r="V39" s="22"/>
      <c r="W39" s="22">
        <v>1047645</v>
      </c>
      <c r="X39" s="22">
        <v>3304962</v>
      </c>
      <c r="Y39" s="22">
        <v>-2257317</v>
      </c>
      <c r="Z39" s="23">
        <v>-68.300845819104723</v>
      </c>
      <c r="AA39" s="20">
        <v>6609889</v>
      </c>
    </row>
    <row r="40" spans="1:27" ht="13.5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6047309</v>
      </c>
      <c r="G40" s="22"/>
      <c r="H40" s="22"/>
      <c r="I40" s="22"/>
      <c r="J40" s="22"/>
      <c r="K40" s="22"/>
      <c r="L40" s="22"/>
      <c r="M40" s="22">
        <v>155</v>
      </c>
      <c r="N40" s="22">
        <v>155</v>
      </c>
      <c r="O40" s="22"/>
      <c r="P40" s="22"/>
      <c r="Q40" s="22"/>
      <c r="R40" s="22"/>
      <c r="S40" s="22"/>
      <c r="T40" s="22"/>
      <c r="U40" s="22"/>
      <c r="V40" s="22"/>
      <c r="W40" s="22">
        <v>155</v>
      </c>
      <c r="X40" s="22">
        <v>3023652</v>
      </c>
      <c r="Y40" s="22">
        <v>-3023497</v>
      </c>
      <c r="Z40" s="23">
        <v>-99.994873748698595</v>
      </c>
      <c r="AA40" s="20">
        <v>6047309</v>
      </c>
    </row>
    <row r="41" spans="1:27" ht="13.5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18746623</v>
      </c>
      <c r="G41" s="22">
        <v>1041884</v>
      </c>
      <c r="H41" s="22">
        <v>1517518</v>
      </c>
      <c r="I41" s="22">
        <v>1431334</v>
      </c>
      <c r="J41" s="22">
        <v>3990736</v>
      </c>
      <c r="K41" s="22">
        <v>1743384</v>
      </c>
      <c r="L41" s="22">
        <v>1660425</v>
      </c>
      <c r="M41" s="22">
        <v>1694102</v>
      </c>
      <c r="N41" s="22">
        <v>5097911</v>
      </c>
      <c r="O41" s="22"/>
      <c r="P41" s="22"/>
      <c r="Q41" s="22"/>
      <c r="R41" s="22"/>
      <c r="S41" s="22"/>
      <c r="T41" s="22"/>
      <c r="U41" s="22"/>
      <c r="V41" s="22"/>
      <c r="W41" s="22">
        <v>9088647</v>
      </c>
      <c r="X41" s="22">
        <v>9373326</v>
      </c>
      <c r="Y41" s="22">
        <v>-284679</v>
      </c>
      <c r="Z41" s="23">
        <v>-3.037118307845049</v>
      </c>
      <c r="AA41" s="20">
        <v>18746623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1024827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512412</v>
      </c>
      <c r="Y43" s="22">
        <v>-512412</v>
      </c>
      <c r="Z43" s="23">
        <v>-100</v>
      </c>
      <c r="AA43" s="20">
        <v>1024827</v>
      </c>
    </row>
    <row r="44" spans="1:27" ht="13.5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>
        <v>341817</v>
      </c>
      <c r="L44" s="22">
        <v>231511</v>
      </c>
      <c r="M44" s="22">
        <v>37670</v>
      </c>
      <c r="N44" s="22">
        <v>610998</v>
      </c>
      <c r="O44" s="22"/>
      <c r="P44" s="22"/>
      <c r="Q44" s="22"/>
      <c r="R44" s="22"/>
      <c r="S44" s="22"/>
      <c r="T44" s="22"/>
      <c r="U44" s="22"/>
      <c r="V44" s="22"/>
      <c r="W44" s="22">
        <v>1212449</v>
      </c>
      <c r="X44" s="22">
        <v>1063014</v>
      </c>
      <c r="Y44" s="22">
        <v>149435</v>
      </c>
      <c r="Z44" s="23">
        <v>14.057669983650262</v>
      </c>
      <c r="AA44" s="20">
        <v>2126006</v>
      </c>
    </row>
    <row r="45" spans="1:27" ht="13.5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1025964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512982</v>
      </c>
      <c r="Y45" s="22">
        <v>-512982</v>
      </c>
      <c r="Z45" s="23">
        <v>-100</v>
      </c>
      <c r="AA45" s="20">
        <v>1025964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18216</v>
      </c>
      <c r="Y46" s="22">
        <v>-18216</v>
      </c>
      <c r="Z46" s="23">
        <v>-100</v>
      </c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63797159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4916737</v>
      </c>
      <c r="L47" s="31">
        <f t="shared" si="1"/>
        <v>4975380</v>
      </c>
      <c r="M47" s="31">
        <f t="shared" si="1"/>
        <v>4139070</v>
      </c>
      <c r="N47" s="31">
        <f t="shared" si="1"/>
        <v>14031187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24245392</v>
      </c>
      <c r="X47" s="31">
        <f t="shared" si="1"/>
        <v>31898688</v>
      </c>
      <c r="Y47" s="31">
        <f t="shared" si="1"/>
        <v>-7653296</v>
      </c>
      <c r="Z47" s="32">
        <f>+IF(X47&lt;&gt;0,+(Y47/X47)*100,0)</f>
        <v>-23.992510287570447</v>
      </c>
      <c r="AA47" s="29">
        <f>SUM(AA34:AA46)</f>
        <v>63797159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-7202646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-1665764</v>
      </c>
      <c r="L48" s="41">
        <f t="shared" si="2"/>
        <v>-1688667</v>
      </c>
      <c r="M48" s="41">
        <f t="shared" si="2"/>
        <v>5181067</v>
      </c>
      <c r="N48" s="41">
        <f t="shared" si="2"/>
        <v>1826636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8736613</v>
      </c>
      <c r="X48" s="41">
        <f t="shared" si="2"/>
        <v>-3601440</v>
      </c>
      <c r="Y48" s="41">
        <f t="shared" si="2"/>
        <v>12338053</v>
      </c>
      <c r="Z48" s="42">
        <f>+IF(X48&lt;&gt;0,+(Y48/X48)*100,0)</f>
        <v>-342.58665978053222</v>
      </c>
      <c r="AA48" s="39">
        <f>+AA32-AA47</f>
        <v>-7202646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-7202646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-1665764</v>
      </c>
      <c r="L51" s="50">
        <f t="shared" si="3"/>
        <v>-1688667</v>
      </c>
      <c r="M51" s="50">
        <f t="shared" si="3"/>
        <v>5181067</v>
      </c>
      <c r="N51" s="50">
        <f t="shared" si="3"/>
        <v>1826636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8736613</v>
      </c>
      <c r="X51" s="50">
        <f t="shared" si="3"/>
        <v>-3601440</v>
      </c>
      <c r="Y51" s="50">
        <f t="shared" si="3"/>
        <v>12338053</v>
      </c>
      <c r="Z51" s="51">
        <f>+IF(X51&lt;&gt;0,+(Y51/X51)*100,0)</f>
        <v>-342.58665978053222</v>
      </c>
      <c r="AA51" s="48">
        <f>SUM(AA48:AA50)</f>
        <v>-7202646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-7202646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-1665764</v>
      </c>
      <c r="L53" s="56">
        <f t="shared" si="4"/>
        <v>-1688667</v>
      </c>
      <c r="M53" s="56">
        <f t="shared" si="4"/>
        <v>5181067</v>
      </c>
      <c r="N53" s="56">
        <f t="shared" si="4"/>
        <v>1826636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8736613</v>
      </c>
      <c r="X53" s="56">
        <f t="shared" si="4"/>
        <v>-3601440</v>
      </c>
      <c r="Y53" s="56">
        <f t="shared" si="4"/>
        <v>12338053</v>
      </c>
      <c r="Z53" s="57">
        <f>+IF(X53&lt;&gt;0,+(Y53/X53)*100,0)</f>
        <v>-342.58665978053222</v>
      </c>
      <c r="AA53" s="54">
        <f>+AA51-AA52</f>
        <v>-7202646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-7202646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-1665764</v>
      </c>
      <c r="L56" s="50">
        <f t="shared" si="5"/>
        <v>-1688667</v>
      </c>
      <c r="M56" s="50">
        <f t="shared" si="5"/>
        <v>5181067</v>
      </c>
      <c r="N56" s="50">
        <f t="shared" si="5"/>
        <v>1826636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8736613</v>
      </c>
      <c r="X56" s="50">
        <f t="shared" si="5"/>
        <v>-3601440</v>
      </c>
      <c r="Y56" s="50">
        <f t="shared" si="5"/>
        <v>12338053</v>
      </c>
      <c r="Z56" s="51">
        <f>+IF(X56&lt;&gt;0,+(Y56/X56)*100,0)</f>
        <v>-342.58665978053222</v>
      </c>
      <c r="AA56" s="48">
        <f>SUM(AA53:AA55)</f>
        <v>-7202646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-7202646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-1665764</v>
      </c>
      <c r="L59" s="67">
        <f t="shared" si="6"/>
        <v>-1688667</v>
      </c>
      <c r="M59" s="67">
        <f t="shared" si="6"/>
        <v>5181067</v>
      </c>
      <c r="N59" s="67">
        <f t="shared" si="6"/>
        <v>1826636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8736613</v>
      </c>
      <c r="X59" s="67">
        <f t="shared" si="6"/>
        <v>-3601440</v>
      </c>
      <c r="Y59" s="67">
        <f t="shared" si="6"/>
        <v>12338053</v>
      </c>
      <c r="Z59" s="68">
        <f>+IF(X59&lt;&gt;0,+(Y59/X59)*100,0)</f>
        <v>-342.58665978053222</v>
      </c>
      <c r="AA59" s="65">
        <f>SUM(AA56:AA58)</f>
        <v>-7202646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2082</v>
      </c>
      <c r="Y39" s="22">
        <v>-2082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18579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18579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2082</v>
      </c>
      <c r="Y47" s="31">
        <f t="shared" si="1"/>
        <v>-2082</v>
      </c>
      <c r="Z47" s="32">
        <f>+IF(X47&lt;&gt;0,+(Y47/X47)*100,0)</f>
        <v>-100</v>
      </c>
      <c r="AA47" s="29">
        <f>SUM(AA34:AA46)</f>
        <v>4168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-18579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-2082</v>
      </c>
      <c r="Y48" s="41">
        <f t="shared" si="2"/>
        <v>2082</v>
      </c>
      <c r="Z48" s="42">
        <f>+IF(X48&lt;&gt;0,+(Y48/X48)*100,0)</f>
        <v>-100</v>
      </c>
      <c r="AA48" s="39">
        <f>+AA32-AA47</f>
        <v>-4168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-18579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-2082</v>
      </c>
      <c r="Y51" s="50">
        <f t="shared" si="3"/>
        <v>2082</v>
      </c>
      <c r="Z51" s="51">
        <f>+IF(X51&lt;&gt;0,+(Y51/X51)*100,0)</f>
        <v>-100</v>
      </c>
      <c r="AA51" s="48">
        <f>SUM(AA48:AA50)</f>
        <v>-4168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-18579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-2082</v>
      </c>
      <c r="Y53" s="56">
        <f t="shared" si="4"/>
        <v>2082</v>
      </c>
      <c r="Z53" s="57">
        <f>+IF(X53&lt;&gt;0,+(Y53/X53)*100,0)</f>
        <v>-100</v>
      </c>
      <c r="AA53" s="54">
        <f>+AA51-AA52</f>
        <v>-4168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-18579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-2082</v>
      </c>
      <c r="Y56" s="50">
        <f t="shared" si="5"/>
        <v>2082</v>
      </c>
      <c r="Z56" s="51">
        <f>+IF(X56&lt;&gt;0,+(Y56/X56)*100,0)</f>
        <v>-100</v>
      </c>
      <c r="AA56" s="48">
        <f>SUM(AA53:AA55)</f>
        <v>-4168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-18579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-2082</v>
      </c>
      <c r="Y59" s="67">
        <f t="shared" si="6"/>
        <v>2082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>
        <v>3007500</v>
      </c>
      <c r="L9" s="22">
        <v>2792030</v>
      </c>
      <c r="M9" s="22">
        <v>2830895</v>
      </c>
      <c r="N9" s="22">
        <v>8630425</v>
      </c>
      <c r="O9" s="22"/>
      <c r="P9" s="22"/>
      <c r="Q9" s="22"/>
      <c r="R9" s="22"/>
      <c r="S9" s="22"/>
      <c r="T9" s="22"/>
      <c r="U9" s="22"/>
      <c r="V9" s="22"/>
      <c r="W9" s="22">
        <v>17268181</v>
      </c>
      <c r="X9" s="22">
        <v>15657408</v>
      </c>
      <c r="Y9" s="22">
        <v>1610773</v>
      </c>
      <c r="Z9" s="23">
        <v>10.287609545590177</v>
      </c>
      <c r="AA9" s="20">
        <v>31314824</v>
      </c>
    </row>
    <row r="10" spans="1:27" ht="13.5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>
        <v>12997</v>
      </c>
      <c r="L10" s="22">
        <v>3158</v>
      </c>
      <c r="M10" s="22">
        <v>3158</v>
      </c>
      <c r="N10" s="22">
        <v>19313</v>
      </c>
      <c r="O10" s="22"/>
      <c r="P10" s="22"/>
      <c r="Q10" s="22"/>
      <c r="R10" s="22"/>
      <c r="S10" s="22"/>
      <c r="T10" s="22"/>
      <c r="U10" s="22"/>
      <c r="V10" s="22"/>
      <c r="W10" s="22">
        <v>35103</v>
      </c>
      <c r="X10" s="22">
        <v>58260</v>
      </c>
      <c r="Y10" s="22">
        <v>-23157</v>
      </c>
      <c r="Z10" s="23">
        <v>-39.74768280123584</v>
      </c>
      <c r="AA10" s="20">
        <v>116525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>
        <v>679997</v>
      </c>
      <c r="L13" s="22">
        <v>692493</v>
      </c>
      <c r="M13" s="22">
        <v>704920</v>
      </c>
      <c r="N13" s="22">
        <v>2077410</v>
      </c>
      <c r="O13" s="22"/>
      <c r="P13" s="22"/>
      <c r="Q13" s="22"/>
      <c r="R13" s="22"/>
      <c r="S13" s="22"/>
      <c r="T13" s="22"/>
      <c r="U13" s="22"/>
      <c r="V13" s="22"/>
      <c r="W13" s="22">
        <v>4046049</v>
      </c>
      <c r="X13" s="22">
        <v>3231840</v>
      </c>
      <c r="Y13" s="22">
        <v>814209</v>
      </c>
      <c r="Z13" s="23">
        <v>25.193357344422989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422748</v>
      </c>
      <c r="Y25" s="22">
        <v>-422748</v>
      </c>
      <c r="Z25" s="23">
        <v>-100</v>
      </c>
      <c r="AA25" s="20">
        <v>845500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>
        <v>42263</v>
      </c>
      <c r="L28" s="22">
        <v>40323</v>
      </c>
      <c r="M28" s="22">
        <v>42263</v>
      </c>
      <c r="N28" s="22">
        <v>124849</v>
      </c>
      <c r="O28" s="22"/>
      <c r="P28" s="22"/>
      <c r="Q28" s="22"/>
      <c r="R28" s="22"/>
      <c r="S28" s="22"/>
      <c r="T28" s="22"/>
      <c r="U28" s="22"/>
      <c r="V28" s="22"/>
      <c r="W28" s="22">
        <v>286905</v>
      </c>
      <c r="X28" s="22">
        <v>369546</v>
      </c>
      <c r="Y28" s="22">
        <v>-82641</v>
      </c>
      <c r="Z28" s="23">
        <v>-22.362845220892662</v>
      </c>
      <c r="AA28" s="20">
        <v>739097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3742757</v>
      </c>
      <c r="L32" s="31">
        <f t="shared" si="0"/>
        <v>3528004</v>
      </c>
      <c r="M32" s="31">
        <f t="shared" si="0"/>
        <v>3581236</v>
      </c>
      <c r="N32" s="31">
        <f t="shared" si="0"/>
        <v>10851997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21636238</v>
      </c>
      <c r="X32" s="31">
        <f t="shared" si="0"/>
        <v>19739802</v>
      </c>
      <c r="Y32" s="31">
        <f t="shared" si="0"/>
        <v>1896436</v>
      </c>
      <c r="Z32" s="32">
        <f>+IF(X32&lt;&gt;0,+(Y32/X32)*100,0)</f>
        <v>9.6071682988512244</v>
      </c>
      <c r="AA32" s="29">
        <f>SUM(AA6:AA31)</f>
        <v>39479630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18799556</v>
      </c>
      <c r="D34" s="20"/>
      <c r="E34" s="21">
        <v>20361003</v>
      </c>
      <c r="F34" s="22">
        <v>20361003</v>
      </c>
      <c r="G34" s="22">
        <v>1512840</v>
      </c>
      <c r="H34" s="22">
        <v>1671204</v>
      </c>
      <c r="I34" s="22">
        <v>1587337</v>
      </c>
      <c r="J34" s="22">
        <v>4771381</v>
      </c>
      <c r="K34" s="22">
        <v>1840855</v>
      </c>
      <c r="L34" s="22">
        <v>1679242</v>
      </c>
      <c r="M34" s="22">
        <v>1661895</v>
      </c>
      <c r="N34" s="22">
        <v>5181992</v>
      </c>
      <c r="O34" s="22"/>
      <c r="P34" s="22"/>
      <c r="Q34" s="22"/>
      <c r="R34" s="22"/>
      <c r="S34" s="22"/>
      <c r="T34" s="22"/>
      <c r="U34" s="22"/>
      <c r="V34" s="22"/>
      <c r="W34" s="22">
        <v>9953373</v>
      </c>
      <c r="X34" s="22">
        <v>10180512</v>
      </c>
      <c r="Y34" s="22">
        <v>-227139</v>
      </c>
      <c r="Z34" s="23">
        <v>-2.2311156845549616</v>
      </c>
      <c r="AA34" s="20">
        <v>20361003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2569385</v>
      </c>
      <c r="G37" s="22">
        <v>29336</v>
      </c>
      <c r="H37" s="22">
        <v>179643</v>
      </c>
      <c r="I37" s="22">
        <v>655406</v>
      </c>
      <c r="J37" s="22">
        <v>864385</v>
      </c>
      <c r="K37" s="22">
        <v>36219</v>
      </c>
      <c r="L37" s="22">
        <v>499234</v>
      </c>
      <c r="M37" s="22">
        <v>367392</v>
      </c>
      <c r="N37" s="22">
        <v>902845</v>
      </c>
      <c r="O37" s="22"/>
      <c r="P37" s="22"/>
      <c r="Q37" s="22"/>
      <c r="R37" s="22"/>
      <c r="S37" s="22"/>
      <c r="T37" s="22"/>
      <c r="U37" s="22"/>
      <c r="V37" s="22"/>
      <c r="W37" s="22">
        <v>1767230</v>
      </c>
      <c r="X37" s="22">
        <v>1284696</v>
      </c>
      <c r="Y37" s="22">
        <v>482534</v>
      </c>
      <c r="Z37" s="23">
        <v>37.560169876764618</v>
      </c>
      <c r="AA37" s="20">
        <v>2569385</v>
      </c>
    </row>
    <row r="38" spans="1:27" ht="13.5" x14ac:dyDescent="0.25">
      <c r="A38" s="19" t="s">
        <v>64</v>
      </c>
      <c r="B38" s="15" t="s">
        <v>32</v>
      </c>
      <c r="C38" s="20">
        <v>13695051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>
        <v>4733384</v>
      </c>
      <c r="N38" s="22">
        <v>4733384</v>
      </c>
      <c r="O38" s="22"/>
      <c r="P38" s="22"/>
      <c r="Q38" s="22"/>
      <c r="R38" s="22"/>
      <c r="S38" s="22"/>
      <c r="T38" s="22"/>
      <c r="U38" s="22"/>
      <c r="V38" s="22"/>
      <c r="W38" s="22">
        <v>4733384</v>
      </c>
      <c r="X38" s="22">
        <v>5571714</v>
      </c>
      <c r="Y38" s="22">
        <v>-838330</v>
      </c>
      <c r="Z38" s="23">
        <v>-15.046177890681395</v>
      </c>
      <c r="AA38" s="20">
        <v>11143428</v>
      </c>
    </row>
    <row r="39" spans="1:27" ht="13.5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9276192</v>
      </c>
      <c r="Y39" s="22">
        <v>-9276192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4619358</v>
      </c>
      <c r="Y40" s="22">
        <v>-4619358</v>
      </c>
      <c r="Z40" s="23">
        <v>-100</v>
      </c>
      <c r="AA40" s="20">
        <v>9238714</v>
      </c>
    </row>
    <row r="41" spans="1:27" ht="13.5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2275530</v>
      </c>
      <c r="G41" s="22"/>
      <c r="H41" s="22">
        <v>44762</v>
      </c>
      <c r="I41" s="22">
        <v>185414</v>
      </c>
      <c r="J41" s="22">
        <v>230176</v>
      </c>
      <c r="K41" s="22">
        <v>248419</v>
      </c>
      <c r="L41" s="22">
        <v>447740</v>
      </c>
      <c r="M41" s="22">
        <v>57571</v>
      </c>
      <c r="N41" s="22">
        <v>753730</v>
      </c>
      <c r="O41" s="22"/>
      <c r="P41" s="22"/>
      <c r="Q41" s="22"/>
      <c r="R41" s="22"/>
      <c r="S41" s="22"/>
      <c r="T41" s="22"/>
      <c r="U41" s="22"/>
      <c r="V41" s="22"/>
      <c r="W41" s="22">
        <v>983906</v>
      </c>
      <c r="X41" s="22">
        <v>1137774</v>
      </c>
      <c r="Y41" s="22">
        <v>-153868</v>
      </c>
      <c r="Z41" s="23">
        <v>-13.523599590076765</v>
      </c>
      <c r="AA41" s="20">
        <v>2275530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>
        <v>7044</v>
      </c>
      <c r="L43" s="22">
        <v>3725</v>
      </c>
      <c r="M43" s="22">
        <v>1470</v>
      </c>
      <c r="N43" s="22">
        <v>12239</v>
      </c>
      <c r="O43" s="22"/>
      <c r="P43" s="22"/>
      <c r="Q43" s="22"/>
      <c r="R43" s="22"/>
      <c r="S43" s="22"/>
      <c r="T43" s="22"/>
      <c r="U43" s="22"/>
      <c r="V43" s="22"/>
      <c r="W43" s="22">
        <v>16487</v>
      </c>
      <c r="X43" s="22"/>
      <c r="Y43" s="22">
        <v>16487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6800463</v>
      </c>
      <c r="G44" s="22">
        <v>310829</v>
      </c>
      <c r="H44" s="22">
        <v>294210</v>
      </c>
      <c r="I44" s="22">
        <v>625598</v>
      </c>
      <c r="J44" s="22">
        <v>1230637</v>
      </c>
      <c r="K44" s="22">
        <v>322373</v>
      </c>
      <c r="L44" s="22">
        <v>661189</v>
      </c>
      <c r="M44" s="22">
        <v>668436</v>
      </c>
      <c r="N44" s="22">
        <v>1651998</v>
      </c>
      <c r="O44" s="22"/>
      <c r="P44" s="22"/>
      <c r="Q44" s="22"/>
      <c r="R44" s="22"/>
      <c r="S44" s="22"/>
      <c r="T44" s="22"/>
      <c r="U44" s="22"/>
      <c r="V44" s="22"/>
      <c r="W44" s="22">
        <v>2882635</v>
      </c>
      <c r="X44" s="22">
        <v>3400248</v>
      </c>
      <c r="Y44" s="22">
        <v>-517613</v>
      </c>
      <c r="Z44" s="23">
        <v>-15.222801395662906</v>
      </c>
      <c r="AA44" s="20">
        <v>6800463</v>
      </c>
    </row>
    <row r="45" spans="1:27" ht="13.5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56033755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70940921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2454910</v>
      </c>
      <c r="L47" s="31">
        <f t="shared" si="1"/>
        <v>3291130</v>
      </c>
      <c r="M47" s="31">
        <f t="shared" si="1"/>
        <v>7490148</v>
      </c>
      <c r="N47" s="31">
        <f t="shared" si="1"/>
        <v>13236188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20337015</v>
      </c>
      <c r="X47" s="31">
        <f t="shared" si="1"/>
        <v>35470494</v>
      </c>
      <c r="Y47" s="31">
        <f t="shared" si="1"/>
        <v>-15133479</v>
      </c>
      <c r="Z47" s="32">
        <f>+IF(X47&lt;&gt;0,+(Y47/X47)*100,0)</f>
        <v>-42.664979517905785</v>
      </c>
      <c r="AA47" s="29">
        <f>SUM(AA34:AA46)</f>
        <v>70940921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-15510456</v>
      </c>
      <c r="D48" s="39">
        <f t="shared" si="2"/>
        <v>0</v>
      </c>
      <c r="E48" s="40">
        <f t="shared" si="2"/>
        <v>-31461291</v>
      </c>
      <c r="F48" s="41">
        <f t="shared" si="2"/>
        <v>-31461291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1287847</v>
      </c>
      <c r="L48" s="41">
        <f t="shared" si="2"/>
        <v>236874</v>
      </c>
      <c r="M48" s="41">
        <f t="shared" si="2"/>
        <v>-3908912</v>
      </c>
      <c r="N48" s="41">
        <f t="shared" si="2"/>
        <v>-2384191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1299223</v>
      </c>
      <c r="X48" s="41">
        <f t="shared" si="2"/>
        <v>-15730692</v>
      </c>
      <c r="Y48" s="41">
        <f t="shared" si="2"/>
        <v>17029915</v>
      </c>
      <c r="Z48" s="42">
        <f>+IF(X48&lt;&gt;0,+(Y48/X48)*100,0)</f>
        <v>-108.25915986404158</v>
      </c>
      <c r="AA48" s="39">
        <f>+AA32-AA47</f>
        <v>-31461291</v>
      </c>
    </row>
    <row r="49" spans="1:27" ht="25.5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</v>
      </c>
      <c r="Y49" s="22">
        <v>-600000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-15313810</v>
      </c>
      <c r="D51" s="48">
        <f t="shared" si="3"/>
        <v>0</v>
      </c>
      <c r="E51" s="49">
        <f t="shared" si="3"/>
        <v>-31461291</v>
      </c>
      <c r="F51" s="50">
        <f t="shared" si="3"/>
        <v>-30261291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1287847</v>
      </c>
      <c r="L51" s="50">
        <f t="shared" si="3"/>
        <v>236874</v>
      </c>
      <c r="M51" s="50">
        <f t="shared" si="3"/>
        <v>-3908912</v>
      </c>
      <c r="N51" s="50">
        <f t="shared" si="3"/>
        <v>-2384191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1299223</v>
      </c>
      <c r="X51" s="50">
        <f t="shared" si="3"/>
        <v>-15130692</v>
      </c>
      <c r="Y51" s="50">
        <f t="shared" si="3"/>
        <v>16429915</v>
      </c>
      <c r="Z51" s="51">
        <f>+IF(X51&lt;&gt;0,+(Y51/X51)*100,0)</f>
        <v>-108.58667270472493</v>
      </c>
      <c r="AA51" s="48">
        <f>SUM(AA48:AA50)</f>
        <v>-30261291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-15313810</v>
      </c>
      <c r="D53" s="54">
        <f>+D51-D52</f>
        <v>0</v>
      </c>
      <c r="E53" s="55">
        <f t="shared" si="4"/>
        <v>-31461291</v>
      </c>
      <c r="F53" s="56">
        <f t="shared" si="4"/>
        <v>-30261291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1287847</v>
      </c>
      <c r="L53" s="56">
        <f t="shared" si="4"/>
        <v>236874</v>
      </c>
      <c r="M53" s="56">
        <f t="shared" si="4"/>
        <v>-3908912</v>
      </c>
      <c r="N53" s="56">
        <f t="shared" si="4"/>
        <v>-2384191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1299223</v>
      </c>
      <c r="X53" s="56">
        <f t="shared" si="4"/>
        <v>-15130692</v>
      </c>
      <c r="Y53" s="56">
        <f t="shared" si="4"/>
        <v>16429915</v>
      </c>
      <c r="Z53" s="57">
        <f>+IF(X53&lt;&gt;0,+(Y53/X53)*100,0)</f>
        <v>-108.58667270472493</v>
      </c>
      <c r="AA53" s="54">
        <f>+AA51-AA52</f>
        <v>-30261291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-15313810</v>
      </c>
      <c r="D56" s="48">
        <f>SUM(D53:D55)</f>
        <v>0</v>
      </c>
      <c r="E56" s="49">
        <f t="shared" si="5"/>
        <v>-31461291</v>
      </c>
      <c r="F56" s="50">
        <f t="shared" si="5"/>
        <v>-30261291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1287847</v>
      </c>
      <c r="L56" s="50">
        <f t="shared" si="5"/>
        <v>236874</v>
      </c>
      <c r="M56" s="50">
        <f t="shared" si="5"/>
        <v>-3908912</v>
      </c>
      <c r="N56" s="50">
        <f t="shared" si="5"/>
        <v>-2384191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1299223</v>
      </c>
      <c r="X56" s="50">
        <f t="shared" si="5"/>
        <v>-15130692</v>
      </c>
      <c r="Y56" s="50">
        <f t="shared" si="5"/>
        <v>16429915</v>
      </c>
      <c r="Z56" s="51">
        <f>+IF(X56&lt;&gt;0,+(Y56/X56)*100,0)</f>
        <v>-108.58667270472493</v>
      </c>
      <c r="AA56" s="48">
        <f>SUM(AA53:AA55)</f>
        <v>-30261291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-15313810</v>
      </c>
      <c r="D59" s="65">
        <f>SUM(D56:D58)</f>
        <v>0</v>
      </c>
      <c r="E59" s="66">
        <f t="shared" si="6"/>
        <v>-31461291</v>
      </c>
      <c r="F59" s="67">
        <f t="shared" si="6"/>
        <v>-30261291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1287847</v>
      </c>
      <c r="L59" s="67">
        <f t="shared" si="6"/>
        <v>236874</v>
      </c>
      <c r="M59" s="67">
        <f t="shared" si="6"/>
        <v>-3908912</v>
      </c>
      <c r="N59" s="67">
        <f t="shared" si="6"/>
        <v>-2384191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1299223</v>
      </c>
      <c r="X59" s="67">
        <f t="shared" si="6"/>
        <v>-15130692</v>
      </c>
      <c r="Y59" s="67">
        <f t="shared" si="6"/>
        <v>16429915</v>
      </c>
      <c r="Z59" s="68">
        <f>+IF(X59&lt;&gt;0,+(Y59/X59)*100,0)</f>
        <v>-108.58667270472493</v>
      </c>
      <c r="AA59" s="65">
        <f>SUM(AA56:AA58)</f>
        <v>-30261291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/>
      <c r="P9" s="22"/>
      <c r="Q9" s="22"/>
      <c r="R9" s="22"/>
      <c r="S9" s="22"/>
      <c r="T9" s="22"/>
      <c r="U9" s="22"/>
      <c r="V9" s="22"/>
      <c r="W9" s="22">
        <v>86365140</v>
      </c>
      <c r="X9" s="22">
        <v>86289497</v>
      </c>
      <c r="Y9" s="22">
        <v>75643</v>
      </c>
      <c r="Z9" s="23">
        <v>8.7661885432012657E-2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/>
      <c r="P13" s="22"/>
      <c r="Q13" s="22"/>
      <c r="R13" s="22"/>
      <c r="S13" s="22"/>
      <c r="T13" s="22"/>
      <c r="U13" s="22"/>
      <c r="V13" s="22"/>
      <c r="W13" s="22">
        <v>2633026</v>
      </c>
      <c r="X13" s="22">
        <v>1842914</v>
      </c>
      <c r="Y13" s="22">
        <v>790112</v>
      </c>
      <c r="Z13" s="23">
        <v>42.872971826140557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51982204</v>
      </c>
      <c r="Y25" s="22">
        <v>-27323163</v>
      </c>
      <c r="Z25" s="23">
        <v>-52.562532746783887</v>
      </c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113657207</v>
      </c>
      <c r="X32" s="31">
        <f t="shared" si="0"/>
        <v>140114615</v>
      </c>
      <c r="Y32" s="31">
        <f t="shared" si="0"/>
        <v>-26457408</v>
      </c>
      <c r="Z32" s="32">
        <f>+IF(X32&lt;&gt;0,+(Y32/X32)*100,0)</f>
        <v>-18.882689717985521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/>
      <c r="P34" s="22"/>
      <c r="Q34" s="22"/>
      <c r="R34" s="22"/>
      <c r="S34" s="22"/>
      <c r="T34" s="22"/>
      <c r="U34" s="22"/>
      <c r="V34" s="22"/>
      <c r="W34" s="22">
        <v>17730768</v>
      </c>
      <c r="X34" s="22">
        <v>19537651</v>
      </c>
      <c r="Y34" s="22">
        <v>-1806883</v>
      </c>
      <c r="Z34" s="23">
        <v>-9.2482100330280232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1968695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/>
      <c r="P37" s="22"/>
      <c r="Q37" s="22"/>
      <c r="R37" s="22"/>
      <c r="S37" s="22"/>
      <c r="T37" s="22"/>
      <c r="U37" s="22"/>
      <c r="V37" s="22"/>
      <c r="W37" s="22">
        <v>1396779</v>
      </c>
      <c r="X37" s="22">
        <v>982836</v>
      </c>
      <c r="Y37" s="22">
        <v>413943</v>
      </c>
      <c r="Z37" s="23">
        <v>42.11719961417775</v>
      </c>
      <c r="AA37" s="20">
        <v>1968695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/>
      <c r="P38" s="22"/>
      <c r="Q38" s="22"/>
      <c r="R38" s="22"/>
      <c r="S38" s="22"/>
      <c r="T38" s="22"/>
      <c r="U38" s="22"/>
      <c r="V38" s="22"/>
      <c r="W38" s="22">
        <v>3101352</v>
      </c>
      <c r="X38" s="22">
        <v>3101352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4652341</v>
      </c>
      <c r="Y39" s="22">
        <v>-15514</v>
      </c>
      <c r="Z39" s="23">
        <v>-0.3334665279264783</v>
      </c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3152702</v>
      </c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17996929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/>
      <c r="P41" s="22"/>
      <c r="Q41" s="22"/>
      <c r="R41" s="22"/>
      <c r="S41" s="22"/>
      <c r="T41" s="22"/>
      <c r="U41" s="22"/>
      <c r="V41" s="22"/>
      <c r="W41" s="22">
        <v>7296113</v>
      </c>
      <c r="X41" s="22">
        <v>7589230</v>
      </c>
      <c r="Y41" s="22">
        <v>-293117</v>
      </c>
      <c r="Z41" s="23">
        <v>-3.8622758830606001</v>
      </c>
      <c r="AA41" s="20">
        <v>17996929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/>
      <c r="P44" s="22"/>
      <c r="Q44" s="22"/>
      <c r="R44" s="22"/>
      <c r="S44" s="22"/>
      <c r="T44" s="22"/>
      <c r="U44" s="22"/>
      <c r="V44" s="22"/>
      <c r="W44" s="22">
        <v>10809116</v>
      </c>
      <c r="X44" s="22">
        <v>10814032</v>
      </c>
      <c r="Y44" s="22">
        <v>-4916</v>
      </c>
      <c r="Z44" s="23">
        <v>-4.545945490081775E-2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48123657</v>
      </c>
      <c r="X47" s="31">
        <f t="shared" si="1"/>
        <v>49830144</v>
      </c>
      <c r="Y47" s="31">
        <f t="shared" si="1"/>
        <v>-1706487</v>
      </c>
      <c r="Z47" s="32">
        <f>+IF(X47&lt;&gt;0,+(Y47/X47)*100,0)</f>
        <v>-3.424607803661976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65533550</v>
      </c>
      <c r="X48" s="41">
        <f t="shared" si="2"/>
        <v>90284471</v>
      </c>
      <c r="Y48" s="41">
        <f t="shared" si="2"/>
        <v>-24750921</v>
      </c>
      <c r="Z48" s="42">
        <f>+IF(X48&lt;&gt;0,+(Y48/X48)*100,0)</f>
        <v>-27.414372290003225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65533550</v>
      </c>
      <c r="X51" s="50">
        <f t="shared" si="3"/>
        <v>90284471</v>
      </c>
      <c r="Y51" s="50">
        <f t="shared" si="3"/>
        <v>-24750921</v>
      </c>
      <c r="Z51" s="51">
        <f>+IF(X51&lt;&gt;0,+(Y51/X51)*100,0)</f>
        <v>-27.414372290003225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65533550</v>
      </c>
      <c r="X53" s="56">
        <f t="shared" si="4"/>
        <v>90284471</v>
      </c>
      <c r="Y53" s="56">
        <f t="shared" si="4"/>
        <v>-24750921</v>
      </c>
      <c r="Z53" s="57">
        <f>+IF(X53&lt;&gt;0,+(Y53/X53)*100,0)</f>
        <v>-27.414372290003225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65533550</v>
      </c>
      <c r="X56" s="50">
        <f t="shared" si="5"/>
        <v>90284471</v>
      </c>
      <c r="Y56" s="50">
        <f t="shared" si="5"/>
        <v>-24750921</v>
      </c>
      <c r="Z56" s="51">
        <f>+IF(X56&lt;&gt;0,+(Y56/X56)*100,0)</f>
        <v>-27.414372290003225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65533550</v>
      </c>
      <c r="X59" s="67">
        <f t="shared" si="6"/>
        <v>90284471</v>
      </c>
      <c r="Y59" s="67">
        <f t="shared" si="6"/>
        <v>-24750921</v>
      </c>
      <c r="Z59" s="68">
        <f>+IF(X59&lt;&gt;0,+(Y59/X59)*100,0)</f>
        <v>-27.414372290003225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/>
      <c r="P9" s="22"/>
      <c r="Q9" s="22"/>
      <c r="R9" s="22"/>
      <c r="S9" s="22"/>
      <c r="T9" s="22"/>
      <c r="U9" s="22"/>
      <c r="V9" s="22"/>
      <c r="W9" s="22">
        <v>52510962</v>
      </c>
      <c r="X9" s="22">
        <v>52041238</v>
      </c>
      <c r="Y9" s="22">
        <v>469724</v>
      </c>
      <c r="Z9" s="23">
        <v>0.90259958842639365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/>
      <c r="P13" s="22"/>
      <c r="Q13" s="22"/>
      <c r="R13" s="22"/>
      <c r="S13" s="22"/>
      <c r="T13" s="22"/>
      <c r="U13" s="22"/>
      <c r="V13" s="22"/>
      <c r="W13" s="22">
        <v>1897147</v>
      </c>
      <c r="X13" s="22">
        <v>1594273</v>
      </c>
      <c r="Y13" s="22">
        <v>302874</v>
      </c>
      <c r="Z13" s="23">
        <v>18.997624622633637</v>
      </c>
      <c r="AA13" s="20">
        <v>2952237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/>
      <c r="P19" s="22"/>
      <c r="Q19" s="22"/>
      <c r="R19" s="22"/>
      <c r="S19" s="22"/>
      <c r="T19" s="22"/>
      <c r="U19" s="22"/>
      <c r="V19" s="22"/>
      <c r="W19" s="22">
        <v>932984</v>
      </c>
      <c r="X19" s="22">
        <v>674531</v>
      </c>
      <c r="Y19" s="22">
        <v>258453</v>
      </c>
      <c r="Z19" s="23">
        <v>38.315955827085787</v>
      </c>
      <c r="AA19" s="20">
        <v>2023595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/>
      <c r="R25" s="22"/>
      <c r="S25" s="22"/>
      <c r="T25" s="22"/>
      <c r="U25" s="22"/>
      <c r="V25" s="22"/>
      <c r="W25" s="22">
        <v>28146717</v>
      </c>
      <c r="X25" s="22">
        <v>6640421</v>
      </c>
      <c r="Y25" s="22">
        <v>21506296</v>
      </c>
      <c r="Z25" s="23">
        <v>323.86946550527443</v>
      </c>
      <c r="AA25" s="20">
        <v>21500396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83487810</v>
      </c>
      <c r="X32" s="31">
        <f t="shared" si="0"/>
        <v>60950463</v>
      </c>
      <c r="Y32" s="31">
        <f t="shared" si="0"/>
        <v>22537347</v>
      </c>
      <c r="Z32" s="32">
        <f>+IF(X32&lt;&gt;0,+(Y32/X32)*100,0)</f>
        <v>36.9764984393966</v>
      </c>
      <c r="AA32" s="29">
        <f>SUM(AA6:AA31)</f>
        <v>134129802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/>
      <c r="P34" s="22"/>
      <c r="Q34" s="22"/>
      <c r="R34" s="22"/>
      <c r="S34" s="22"/>
      <c r="T34" s="22"/>
      <c r="U34" s="22"/>
      <c r="V34" s="22"/>
      <c r="W34" s="22">
        <v>9920684</v>
      </c>
      <c r="X34" s="22">
        <v>14520963</v>
      </c>
      <c r="Y34" s="22">
        <v>-4600279</v>
      </c>
      <c r="Z34" s="23">
        <v>-31.680261150723961</v>
      </c>
      <c r="AA34" s="20">
        <v>33300312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/>
      <c r="P37" s="22"/>
      <c r="Q37" s="22"/>
      <c r="R37" s="22"/>
      <c r="S37" s="22"/>
      <c r="T37" s="22"/>
      <c r="U37" s="22"/>
      <c r="V37" s="22"/>
      <c r="W37" s="22">
        <v>1751724</v>
      </c>
      <c r="X37" s="22">
        <v>3564507</v>
      </c>
      <c r="Y37" s="22">
        <v>-1812783</v>
      </c>
      <c r="Z37" s="23">
        <v>-50.856485903941277</v>
      </c>
      <c r="AA37" s="20">
        <v>9926878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-161560</v>
      </c>
      <c r="Y38" s="22">
        <v>161560</v>
      </c>
      <c r="Z38" s="23">
        <v>-100</v>
      </c>
      <c r="AA38" s="20">
        <v>8834406</v>
      </c>
    </row>
    <row r="39" spans="1:27" ht="13.5" x14ac:dyDescent="0.25">
      <c r="A39" s="19" t="s">
        <v>65</v>
      </c>
      <c r="B39" s="15" t="s">
        <v>32</v>
      </c>
      <c r="C39" s="20">
        <v>10517017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/>
      <c r="Q39" s="22"/>
      <c r="R39" s="22"/>
      <c r="S39" s="22"/>
      <c r="T39" s="22"/>
      <c r="U39" s="22"/>
      <c r="V39" s="22"/>
      <c r="W39" s="22">
        <v>3910528</v>
      </c>
      <c r="X39" s="22"/>
      <c r="Y39" s="22">
        <v>3910528</v>
      </c>
      <c r="Z39" s="23"/>
      <c r="AA39" s="20">
        <v>12511442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2661666</v>
      </c>
      <c r="Y40" s="22">
        <v>-2661666</v>
      </c>
      <c r="Z40" s="23">
        <v>-100</v>
      </c>
      <c r="AA40" s="20">
        <v>24614635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/>
      <c r="P41" s="22"/>
      <c r="Q41" s="22"/>
      <c r="R41" s="22"/>
      <c r="S41" s="22"/>
      <c r="T41" s="22"/>
      <c r="U41" s="22"/>
      <c r="V41" s="22"/>
      <c r="W41" s="22">
        <v>21513667</v>
      </c>
      <c r="X41" s="22">
        <v>31671005</v>
      </c>
      <c r="Y41" s="22">
        <v>-10157338</v>
      </c>
      <c r="Z41" s="23">
        <v>-32.071410427297778</v>
      </c>
      <c r="AA41" s="20">
        <v>64797922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/>
      <c r="P43" s="22"/>
      <c r="Q43" s="22"/>
      <c r="R43" s="22"/>
      <c r="S43" s="22"/>
      <c r="T43" s="22"/>
      <c r="U43" s="22"/>
      <c r="V43" s="22"/>
      <c r="W43" s="22">
        <v>3389</v>
      </c>
      <c r="X43" s="22">
        <v>164918</v>
      </c>
      <c r="Y43" s="22">
        <v>-161529</v>
      </c>
      <c r="Z43" s="23">
        <v>-97.945039352890532</v>
      </c>
      <c r="AA43" s="20">
        <v>969362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/>
      <c r="P44" s="22"/>
      <c r="Q44" s="22"/>
      <c r="R44" s="22"/>
      <c r="S44" s="22"/>
      <c r="T44" s="22"/>
      <c r="U44" s="22"/>
      <c r="V44" s="22"/>
      <c r="W44" s="22">
        <v>5693988</v>
      </c>
      <c r="X44" s="22">
        <v>4261656</v>
      </c>
      <c r="Y44" s="22">
        <v>1432332</v>
      </c>
      <c r="Z44" s="23">
        <v>33.609751702155215</v>
      </c>
      <c r="AA44" s="20">
        <v>20752797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73934018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42793980</v>
      </c>
      <c r="X47" s="31">
        <f t="shared" si="1"/>
        <v>56683155</v>
      </c>
      <c r="Y47" s="31">
        <f t="shared" si="1"/>
        <v>-13889175</v>
      </c>
      <c r="Z47" s="32">
        <f>+IF(X47&lt;&gt;0,+(Y47/X47)*100,0)</f>
        <v>-24.503179119087495</v>
      </c>
      <c r="AA47" s="29">
        <f>SUM(AA34:AA46)</f>
        <v>175707754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56830376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40693830</v>
      </c>
      <c r="X48" s="41">
        <f t="shared" si="2"/>
        <v>4267308</v>
      </c>
      <c r="Y48" s="41">
        <f t="shared" si="2"/>
        <v>36426522</v>
      </c>
      <c r="Z48" s="42">
        <f>+IF(X48&lt;&gt;0,+(Y48/X48)*100,0)</f>
        <v>853.61829987430019</v>
      </c>
      <c r="AA48" s="39">
        <f>+AA32-AA47</f>
        <v>-41577952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56830376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40693830</v>
      </c>
      <c r="X51" s="50">
        <f t="shared" si="3"/>
        <v>4267308</v>
      </c>
      <c r="Y51" s="50">
        <f t="shared" si="3"/>
        <v>36426522</v>
      </c>
      <c r="Z51" s="51">
        <f>+IF(X51&lt;&gt;0,+(Y51/X51)*100,0)</f>
        <v>853.61829987430019</v>
      </c>
      <c r="AA51" s="48">
        <f>SUM(AA48:AA50)</f>
        <v>-41577952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56830376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40693830</v>
      </c>
      <c r="X53" s="56">
        <f t="shared" si="4"/>
        <v>4267308</v>
      </c>
      <c r="Y53" s="56">
        <f t="shared" si="4"/>
        <v>36426522</v>
      </c>
      <c r="Z53" s="57">
        <f>+IF(X53&lt;&gt;0,+(Y53/X53)*100,0)</f>
        <v>853.61829987430019</v>
      </c>
      <c r="AA53" s="54">
        <f>+AA51-AA52</f>
        <v>-41577952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56830376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40693830</v>
      </c>
      <c r="X56" s="50">
        <f t="shared" si="5"/>
        <v>4267308</v>
      </c>
      <c r="Y56" s="50">
        <f t="shared" si="5"/>
        <v>36426522</v>
      </c>
      <c r="Z56" s="51">
        <f>+IF(X56&lt;&gt;0,+(Y56/X56)*100,0)</f>
        <v>853.61829987430019</v>
      </c>
      <c r="AA56" s="48">
        <f>SUM(AA53:AA55)</f>
        <v>-41577952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56830376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40693830</v>
      </c>
      <c r="X59" s="67">
        <f t="shared" si="6"/>
        <v>4267308</v>
      </c>
      <c r="Y59" s="67">
        <f t="shared" si="6"/>
        <v>36426522</v>
      </c>
      <c r="Z59" s="68">
        <f>+IF(X59&lt;&gt;0,+(Y59/X59)*100,0)</f>
        <v>853.61829987430019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48900000</v>
      </c>
      <c r="G9" s="22">
        <v>6205299</v>
      </c>
      <c r="H9" s="22">
        <v>3778072</v>
      </c>
      <c r="I9" s="22">
        <v>4080860</v>
      </c>
      <c r="J9" s="22">
        <v>14064231</v>
      </c>
      <c r="K9" s="22">
        <v>3993850</v>
      </c>
      <c r="L9" s="22">
        <v>4055428</v>
      </c>
      <c r="M9" s="22">
        <v>3986115</v>
      </c>
      <c r="N9" s="22">
        <v>12035393</v>
      </c>
      <c r="O9" s="22"/>
      <c r="P9" s="22"/>
      <c r="Q9" s="22"/>
      <c r="R9" s="22"/>
      <c r="S9" s="22"/>
      <c r="T9" s="22"/>
      <c r="U9" s="22"/>
      <c r="V9" s="22"/>
      <c r="W9" s="22">
        <v>26099624</v>
      </c>
      <c r="X9" s="22">
        <v>17757560</v>
      </c>
      <c r="Y9" s="22">
        <v>8342064</v>
      </c>
      <c r="Z9" s="23">
        <v>46.977535201908374</v>
      </c>
      <c r="AA9" s="20">
        <v>48900000</v>
      </c>
    </row>
    <row r="10" spans="1:27" ht="13.5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>
        <v>1606</v>
      </c>
      <c r="L10" s="22">
        <v>1354</v>
      </c>
      <c r="M10" s="22">
        <v>825</v>
      </c>
      <c r="N10" s="22">
        <v>3785</v>
      </c>
      <c r="O10" s="22"/>
      <c r="P10" s="22"/>
      <c r="Q10" s="22"/>
      <c r="R10" s="22"/>
      <c r="S10" s="22"/>
      <c r="T10" s="22"/>
      <c r="U10" s="22"/>
      <c r="V10" s="22"/>
      <c r="W10" s="22">
        <v>6239</v>
      </c>
      <c r="X10" s="22">
        <v>4810</v>
      </c>
      <c r="Y10" s="22">
        <v>1429</v>
      </c>
      <c r="Z10" s="23">
        <v>29.70893970893971</v>
      </c>
      <c r="AA10" s="20">
        <v>10950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189630</v>
      </c>
      <c r="Y19" s="22">
        <v>-189630</v>
      </c>
      <c r="Z19" s="23">
        <v>-100</v>
      </c>
      <c r="AA19" s="20">
        <v>431200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24699600</v>
      </c>
      <c r="G25" s="22">
        <v>24108500</v>
      </c>
      <c r="H25" s="22">
        <v>147775</v>
      </c>
      <c r="I25" s="22"/>
      <c r="J25" s="22">
        <v>24256275</v>
      </c>
      <c r="K25" s="22"/>
      <c r="L25" s="22">
        <v>265948</v>
      </c>
      <c r="M25" s="22"/>
      <c r="N25" s="22">
        <v>265948</v>
      </c>
      <c r="O25" s="22"/>
      <c r="P25" s="22"/>
      <c r="Q25" s="22"/>
      <c r="R25" s="22"/>
      <c r="S25" s="22"/>
      <c r="T25" s="22"/>
      <c r="U25" s="22"/>
      <c r="V25" s="22"/>
      <c r="W25" s="22">
        <v>24522223</v>
      </c>
      <c r="X25" s="22">
        <v>12349794</v>
      </c>
      <c r="Y25" s="22">
        <v>12172429</v>
      </c>
      <c r="Z25" s="23">
        <v>98.563822198167841</v>
      </c>
      <c r="AA25" s="20">
        <v>24699600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88935</v>
      </c>
      <c r="H28" s="22">
        <v>88817</v>
      </c>
      <c r="I28" s="22">
        <v>88580</v>
      </c>
      <c r="J28" s="22">
        <v>266332</v>
      </c>
      <c r="K28" s="22">
        <v>88462</v>
      </c>
      <c r="L28" s="22">
        <v>88226</v>
      </c>
      <c r="M28" s="22">
        <v>87871</v>
      </c>
      <c r="N28" s="22">
        <v>264559</v>
      </c>
      <c r="O28" s="22"/>
      <c r="P28" s="22"/>
      <c r="Q28" s="22"/>
      <c r="R28" s="22"/>
      <c r="S28" s="22"/>
      <c r="T28" s="22"/>
      <c r="U28" s="22"/>
      <c r="V28" s="22"/>
      <c r="W28" s="22">
        <v>530891</v>
      </c>
      <c r="X28" s="22"/>
      <c r="Y28" s="22">
        <v>530891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74041750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4083918</v>
      </c>
      <c r="L32" s="31">
        <f t="shared" si="0"/>
        <v>4410956</v>
      </c>
      <c r="M32" s="31">
        <f t="shared" si="0"/>
        <v>4074811</v>
      </c>
      <c r="N32" s="31">
        <f t="shared" si="0"/>
        <v>12569685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51158977</v>
      </c>
      <c r="X32" s="31">
        <f t="shared" si="0"/>
        <v>30301794</v>
      </c>
      <c r="Y32" s="31">
        <f t="shared" si="0"/>
        <v>20857183</v>
      </c>
      <c r="Z32" s="32">
        <f>+IF(X32&lt;&gt;0,+(Y32/X32)*100,0)</f>
        <v>68.831512088030166</v>
      </c>
      <c r="AA32" s="29">
        <f>SUM(AA6:AA31)</f>
        <v>74041750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26304318</v>
      </c>
      <c r="G34" s="22">
        <v>1702325</v>
      </c>
      <c r="H34" s="22">
        <v>1988154</v>
      </c>
      <c r="I34" s="22">
        <v>2031639</v>
      </c>
      <c r="J34" s="22">
        <v>5722118</v>
      </c>
      <c r="K34" s="22">
        <v>2155215</v>
      </c>
      <c r="L34" s="22">
        <v>2047766</v>
      </c>
      <c r="M34" s="22">
        <v>2016585</v>
      </c>
      <c r="N34" s="22">
        <v>6219566</v>
      </c>
      <c r="O34" s="22"/>
      <c r="P34" s="22"/>
      <c r="Q34" s="22"/>
      <c r="R34" s="22"/>
      <c r="S34" s="22"/>
      <c r="T34" s="22"/>
      <c r="U34" s="22"/>
      <c r="V34" s="22"/>
      <c r="W34" s="22">
        <v>11941684</v>
      </c>
      <c r="X34" s="22">
        <v>12549580</v>
      </c>
      <c r="Y34" s="22">
        <v>-607896</v>
      </c>
      <c r="Z34" s="23">
        <v>-4.8439549371373385</v>
      </c>
      <c r="AA34" s="20">
        <v>26304318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870200</v>
      </c>
      <c r="G37" s="22">
        <v>98403</v>
      </c>
      <c r="H37" s="22">
        <v>127203</v>
      </c>
      <c r="I37" s="22">
        <v>51634</v>
      </c>
      <c r="J37" s="22">
        <v>277240</v>
      </c>
      <c r="K37" s="22">
        <v>128840</v>
      </c>
      <c r="L37" s="22">
        <v>138026</v>
      </c>
      <c r="M37" s="22">
        <v>75836</v>
      </c>
      <c r="N37" s="22">
        <v>342702</v>
      </c>
      <c r="O37" s="22"/>
      <c r="P37" s="22"/>
      <c r="Q37" s="22"/>
      <c r="R37" s="22"/>
      <c r="S37" s="22"/>
      <c r="T37" s="22"/>
      <c r="U37" s="22"/>
      <c r="V37" s="22"/>
      <c r="W37" s="22">
        <v>619942</v>
      </c>
      <c r="X37" s="22">
        <v>251500</v>
      </c>
      <c r="Y37" s="22">
        <v>368442</v>
      </c>
      <c r="Z37" s="23">
        <v>146.49781312127237</v>
      </c>
      <c r="AA37" s="20">
        <v>870200</v>
      </c>
    </row>
    <row r="38" spans="1:27" ht="13.5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977200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195440</v>
      </c>
      <c r="Y38" s="22">
        <v>-195440</v>
      </c>
      <c r="Z38" s="23">
        <v>-100</v>
      </c>
      <c r="AA38" s="20">
        <v>977200</v>
      </c>
    </row>
    <row r="39" spans="1:27" ht="13.5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</v>
      </c>
      <c r="Y39" s="22">
        <v>-230</v>
      </c>
      <c r="Z39" s="23">
        <v>-100</v>
      </c>
      <c r="AA39" s="20">
        <v>12566161</v>
      </c>
    </row>
    <row r="40" spans="1:27" ht="13.5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>
        <v>2825</v>
      </c>
      <c r="L40" s="22"/>
      <c r="M40" s="22">
        <v>5649</v>
      </c>
      <c r="N40" s="22">
        <v>8474</v>
      </c>
      <c r="O40" s="22"/>
      <c r="P40" s="22"/>
      <c r="Q40" s="22"/>
      <c r="R40" s="22"/>
      <c r="S40" s="22"/>
      <c r="T40" s="22"/>
      <c r="U40" s="22"/>
      <c r="V40" s="22"/>
      <c r="W40" s="22">
        <v>17075</v>
      </c>
      <c r="X40" s="22">
        <v>22180</v>
      </c>
      <c r="Y40" s="22">
        <v>-5105</v>
      </c>
      <c r="Z40" s="23">
        <v>-23.016230838593327</v>
      </c>
      <c r="AA40" s="20">
        <v>49000</v>
      </c>
    </row>
    <row r="41" spans="1:27" ht="13.5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6583200</v>
      </c>
      <c r="G41" s="22">
        <v>1012</v>
      </c>
      <c r="H41" s="22">
        <v>881237</v>
      </c>
      <c r="I41" s="22">
        <v>686468</v>
      </c>
      <c r="J41" s="22">
        <v>1568717</v>
      </c>
      <c r="K41" s="22">
        <v>1352370</v>
      </c>
      <c r="L41" s="22">
        <v>969003</v>
      </c>
      <c r="M41" s="22">
        <v>1315343</v>
      </c>
      <c r="N41" s="22">
        <v>3636716</v>
      </c>
      <c r="O41" s="22"/>
      <c r="P41" s="22"/>
      <c r="Q41" s="22"/>
      <c r="R41" s="22"/>
      <c r="S41" s="22"/>
      <c r="T41" s="22"/>
      <c r="U41" s="22"/>
      <c r="V41" s="22"/>
      <c r="W41" s="22">
        <v>5205433</v>
      </c>
      <c r="X41" s="22">
        <v>2206810</v>
      </c>
      <c r="Y41" s="22">
        <v>2998623</v>
      </c>
      <c r="Z41" s="23">
        <v>135.88043374826105</v>
      </c>
      <c r="AA41" s="20">
        <v>6583200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5246700</v>
      </c>
      <c r="G44" s="22">
        <v>104632</v>
      </c>
      <c r="H44" s="22">
        <v>44982</v>
      </c>
      <c r="I44" s="22">
        <v>288392</v>
      </c>
      <c r="J44" s="22">
        <v>438006</v>
      </c>
      <c r="K44" s="22">
        <v>336370</v>
      </c>
      <c r="L44" s="22">
        <v>372987</v>
      </c>
      <c r="M44" s="22">
        <v>407028</v>
      </c>
      <c r="N44" s="22">
        <v>1116385</v>
      </c>
      <c r="O44" s="22"/>
      <c r="P44" s="22"/>
      <c r="Q44" s="22"/>
      <c r="R44" s="22"/>
      <c r="S44" s="22"/>
      <c r="T44" s="22"/>
      <c r="U44" s="22"/>
      <c r="V44" s="22"/>
      <c r="W44" s="22">
        <v>1554391</v>
      </c>
      <c r="X44" s="22">
        <v>2349080</v>
      </c>
      <c r="Y44" s="22">
        <v>-794689</v>
      </c>
      <c r="Z44" s="23">
        <v>-33.829797197200605</v>
      </c>
      <c r="AA44" s="20">
        <v>5246700</v>
      </c>
    </row>
    <row r="45" spans="1:27" ht="13.5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52597279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3975620</v>
      </c>
      <c r="L47" s="31">
        <f t="shared" si="1"/>
        <v>3527782</v>
      </c>
      <c r="M47" s="31">
        <f t="shared" si="1"/>
        <v>3820441</v>
      </c>
      <c r="N47" s="31">
        <f t="shared" si="1"/>
        <v>11323843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19338525</v>
      </c>
      <c r="X47" s="31">
        <f t="shared" si="1"/>
        <v>17574820</v>
      </c>
      <c r="Y47" s="31">
        <f t="shared" si="1"/>
        <v>1763705</v>
      </c>
      <c r="Z47" s="32">
        <f>+IF(X47&lt;&gt;0,+(Y47/X47)*100,0)</f>
        <v>10.035408613004288</v>
      </c>
      <c r="AA47" s="29">
        <f>SUM(AA34:AA46)</f>
        <v>52597279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21444471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108298</v>
      </c>
      <c r="L48" s="41">
        <f t="shared" si="2"/>
        <v>883174</v>
      </c>
      <c r="M48" s="41">
        <f t="shared" si="2"/>
        <v>254370</v>
      </c>
      <c r="N48" s="41">
        <f t="shared" si="2"/>
        <v>1245842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31820452</v>
      </c>
      <c r="X48" s="41">
        <f t="shared" si="2"/>
        <v>12726974</v>
      </c>
      <c r="Y48" s="41">
        <f t="shared" si="2"/>
        <v>19093478</v>
      </c>
      <c r="Z48" s="42">
        <f>+IF(X48&lt;&gt;0,+(Y48/X48)*100,0)</f>
        <v>150.02370555640329</v>
      </c>
      <c r="AA48" s="39">
        <f>+AA32-AA47</f>
        <v>21444471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21444471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108298</v>
      </c>
      <c r="L51" s="50">
        <f t="shared" si="3"/>
        <v>883174</v>
      </c>
      <c r="M51" s="50">
        <f t="shared" si="3"/>
        <v>254370</v>
      </c>
      <c r="N51" s="50">
        <f t="shared" si="3"/>
        <v>1245842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31820452</v>
      </c>
      <c r="X51" s="50">
        <f t="shared" si="3"/>
        <v>12726974</v>
      </c>
      <c r="Y51" s="50">
        <f t="shared" si="3"/>
        <v>19093478</v>
      </c>
      <c r="Z51" s="51">
        <f>+IF(X51&lt;&gt;0,+(Y51/X51)*100,0)</f>
        <v>150.02370555640329</v>
      </c>
      <c r="AA51" s="48">
        <f>SUM(AA48:AA50)</f>
        <v>21444471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21444471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108298</v>
      </c>
      <c r="L53" s="56">
        <f t="shared" si="4"/>
        <v>883174</v>
      </c>
      <c r="M53" s="56">
        <f t="shared" si="4"/>
        <v>254370</v>
      </c>
      <c r="N53" s="56">
        <f t="shared" si="4"/>
        <v>1245842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31820452</v>
      </c>
      <c r="X53" s="56">
        <f t="shared" si="4"/>
        <v>12726974</v>
      </c>
      <c r="Y53" s="56">
        <f t="shared" si="4"/>
        <v>19093478</v>
      </c>
      <c r="Z53" s="57">
        <f>+IF(X53&lt;&gt;0,+(Y53/X53)*100,0)</f>
        <v>150.02370555640329</v>
      </c>
      <c r="AA53" s="54">
        <f>+AA51-AA52</f>
        <v>21444471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21444471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108298</v>
      </c>
      <c r="L56" s="50">
        <f t="shared" si="5"/>
        <v>883174</v>
      </c>
      <c r="M56" s="50">
        <f t="shared" si="5"/>
        <v>254370</v>
      </c>
      <c r="N56" s="50">
        <f t="shared" si="5"/>
        <v>1245842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31820452</v>
      </c>
      <c r="X56" s="50">
        <f t="shared" si="5"/>
        <v>12726974</v>
      </c>
      <c r="Y56" s="50">
        <f t="shared" si="5"/>
        <v>19093478</v>
      </c>
      <c r="Z56" s="51">
        <f>+IF(X56&lt;&gt;0,+(Y56/X56)*100,0)</f>
        <v>150.02370555640329</v>
      </c>
      <c r="AA56" s="48">
        <f>SUM(AA53:AA55)</f>
        <v>21444471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21444471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108298</v>
      </c>
      <c r="L59" s="67">
        <f t="shared" si="6"/>
        <v>883174</v>
      </c>
      <c r="M59" s="67">
        <f t="shared" si="6"/>
        <v>254370</v>
      </c>
      <c r="N59" s="67">
        <f t="shared" si="6"/>
        <v>1245842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31820452</v>
      </c>
      <c r="X59" s="67">
        <f t="shared" si="6"/>
        <v>12726974</v>
      </c>
      <c r="Y59" s="67">
        <f t="shared" si="6"/>
        <v>19093478</v>
      </c>
      <c r="Z59" s="68">
        <f>+IF(X59&lt;&gt;0,+(Y59/X59)*100,0)</f>
        <v>150.02370555640329</v>
      </c>
      <c r="AA59" s="65">
        <f>SUM(AA56:AA58)</f>
        <v>21444471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30707215</v>
      </c>
      <c r="G9" s="22">
        <v>2510269</v>
      </c>
      <c r="H9" s="22">
        <v>2513403</v>
      </c>
      <c r="I9" s="22">
        <v>2802495</v>
      </c>
      <c r="J9" s="22">
        <v>7826167</v>
      </c>
      <c r="K9" s="22">
        <v>2600415</v>
      </c>
      <c r="L9" s="22">
        <v>2610883</v>
      </c>
      <c r="M9" s="22">
        <v>2573622</v>
      </c>
      <c r="N9" s="22">
        <v>7784920</v>
      </c>
      <c r="O9" s="22"/>
      <c r="P9" s="22"/>
      <c r="Q9" s="22"/>
      <c r="R9" s="22"/>
      <c r="S9" s="22"/>
      <c r="T9" s="22"/>
      <c r="U9" s="22"/>
      <c r="V9" s="22"/>
      <c r="W9" s="22">
        <v>15611087</v>
      </c>
      <c r="X9" s="22">
        <v>13053302</v>
      </c>
      <c r="Y9" s="22">
        <v>2557785</v>
      </c>
      <c r="Z9" s="23">
        <v>19.594927015401929</v>
      </c>
      <c r="AA9" s="20">
        <v>30707215</v>
      </c>
    </row>
    <row r="10" spans="1:27" ht="13.5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927874</v>
      </c>
      <c r="G10" s="22">
        <v>16137</v>
      </c>
      <c r="H10" s="22">
        <v>687</v>
      </c>
      <c r="I10" s="22">
        <v>550</v>
      </c>
      <c r="J10" s="22">
        <v>17374</v>
      </c>
      <c r="K10" s="22">
        <v>15154</v>
      </c>
      <c r="L10" s="22">
        <v>1786</v>
      </c>
      <c r="M10" s="22">
        <v>137</v>
      </c>
      <c r="N10" s="22">
        <v>17077</v>
      </c>
      <c r="O10" s="22"/>
      <c r="P10" s="22"/>
      <c r="Q10" s="22"/>
      <c r="R10" s="22"/>
      <c r="S10" s="22"/>
      <c r="T10" s="22"/>
      <c r="U10" s="22"/>
      <c r="V10" s="22"/>
      <c r="W10" s="22">
        <v>34451</v>
      </c>
      <c r="X10" s="22">
        <v>463938</v>
      </c>
      <c r="Y10" s="22">
        <v>-429487</v>
      </c>
      <c r="Z10" s="23">
        <v>-92.574223279834811</v>
      </c>
      <c r="AA10" s="20">
        <v>927874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11887</v>
      </c>
      <c r="F23" s="22">
        <v>11887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5946</v>
      </c>
      <c r="Y23" s="22">
        <v>-5946</v>
      </c>
      <c r="Z23" s="23">
        <v>-100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>
        <v>3273061</v>
      </c>
      <c r="N25" s="22">
        <v>3273061</v>
      </c>
      <c r="O25" s="22"/>
      <c r="P25" s="22"/>
      <c r="Q25" s="22"/>
      <c r="R25" s="22"/>
      <c r="S25" s="22"/>
      <c r="T25" s="22"/>
      <c r="U25" s="22"/>
      <c r="V25" s="22"/>
      <c r="W25" s="22">
        <v>9379126</v>
      </c>
      <c r="X25" s="22">
        <v>7327290</v>
      </c>
      <c r="Y25" s="22">
        <v>2051836</v>
      </c>
      <c r="Z25" s="23">
        <v>28.002658554526981</v>
      </c>
      <c r="AA25" s="20">
        <v>14654583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46301559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2615569</v>
      </c>
      <c r="L32" s="31">
        <f t="shared" si="0"/>
        <v>2612669</v>
      </c>
      <c r="M32" s="31">
        <f t="shared" si="0"/>
        <v>5846820</v>
      </c>
      <c r="N32" s="31">
        <f t="shared" si="0"/>
        <v>11075058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25024664</v>
      </c>
      <c r="X32" s="31">
        <f t="shared" si="0"/>
        <v>20850476</v>
      </c>
      <c r="Y32" s="31">
        <f t="shared" si="0"/>
        <v>4174188</v>
      </c>
      <c r="Z32" s="32">
        <f>+IF(X32&lt;&gt;0,+(Y32/X32)*100,0)</f>
        <v>20.019629288079564</v>
      </c>
      <c r="AA32" s="29">
        <f>SUM(AA6:AA31)</f>
        <v>46301559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23983318</v>
      </c>
      <c r="G34" s="22">
        <v>2022842</v>
      </c>
      <c r="H34" s="22">
        <v>2197413</v>
      </c>
      <c r="I34" s="22">
        <v>2119053</v>
      </c>
      <c r="J34" s="22">
        <v>6339308</v>
      </c>
      <c r="K34" s="22">
        <v>2164336</v>
      </c>
      <c r="L34" s="22">
        <v>2229857</v>
      </c>
      <c r="M34" s="22">
        <v>1875332</v>
      </c>
      <c r="N34" s="22">
        <v>6269525</v>
      </c>
      <c r="O34" s="22"/>
      <c r="P34" s="22"/>
      <c r="Q34" s="22"/>
      <c r="R34" s="22"/>
      <c r="S34" s="22"/>
      <c r="T34" s="22"/>
      <c r="U34" s="22"/>
      <c r="V34" s="22"/>
      <c r="W34" s="22">
        <v>12608833</v>
      </c>
      <c r="X34" s="22">
        <v>12002406</v>
      </c>
      <c r="Y34" s="22">
        <v>606427</v>
      </c>
      <c r="Z34" s="23">
        <v>5.0525452980010845</v>
      </c>
      <c r="AA34" s="20">
        <v>23983318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2241106</v>
      </c>
      <c r="G37" s="22">
        <v>456965</v>
      </c>
      <c r="H37" s="22">
        <v>440584</v>
      </c>
      <c r="I37" s="22">
        <v>480071</v>
      </c>
      <c r="J37" s="22">
        <v>1377620</v>
      </c>
      <c r="K37" s="22">
        <v>645756</v>
      </c>
      <c r="L37" s="22">
        <v>578753</v>
      </c>
      <c r="M37" s="22">
        <v>550821</v>
      </c>
      <c r="N37" s="22">
        <v>1775330</v>
      </c>
      <c r="O37" s="22"/>
      <c r="P37" s="22"/>
      <c r="Q37" s="22"/>
      <c r="R37" s="22"/>
      <c r="S37" s="22"/>
      <c r="T37" s="22"/>
      <c r="U37" s="22"/>
      <c r="V37" s="22"/>
      <c r="W37" s="22">
        <v>3152950</v>
      </c>
      <c r="X37" s="22">
        <v>1120584</v>
      </c>
      <c r="Y37" s="22">
        <v>2032366</v>
      </c>
      <c r="Z37" s="23">
        <v>181.3666802310224</v>
      </c>
      <c r="AA37" s="20">
        <v>2241106</v>
      </c>
    </row>
    <row r="38" spans="1:27" ht="13.5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1520586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760296</v>
      </c>
      <c r="Y38" s="22">
        <v>-760296</v>
      </c>
      <c r="Z38" s="23">
        <v>-100</v>
      </c>
      <c r="AA38" s="20">
        <v>1520586</v>
      </c>
    </row>
    <row r="39" spans="1:27" ht="13.5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>
        <v>1235581</v>
      </c>
      <c r="M39" s="22">
        <v>232850</v>
      </c>
      <c r="N39" s="22">
        <v>1468431</v>
      </c>
      <c r="O39" s="22"/>
      <c r="P39" s="22"/>
      <c r="Q39" s="22"/>
      <c r="R39" s="22"/>
      <c r="S39" s="22"/>
      <c r="T39" s="22"/>
      <c r="U39" s="22"/>
      <c r="V39" s="22"/>
      <c r="W39" s="22">
        <v>1468431</v>
      </c>
      <c r="X39" s="22">
        <v>1928670</v>
      </c>
      <c r="Y39" s="22">
        <v>-460239</v>
      </c>
      <c r="Z39" s="23">
        <v>-23.863024778733532</v>
      </c>
      <c r="AA39" s="20">
        <v>3857332</v>
      </c>
    </row>
    <row r="40" spans="1:27" ht="13.5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1716372</v>
      </c>
      <c r="Y40" s="22">
        <v>-1716372</v>
      </c>
      <c r="Z40" s="23">
        <v>-100</v>
      </c>
      <c r="AA40" s="20">
        <v>3432745</v>
      </c>
    </row>
    <row r="41" spans="1:27" ht="13.5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11130889</v>
      </c>
      <c r="G41" s="22">
        <v>13354</v>
      </c>
      <c r="H41" s="22">
        <v>325210</v>
      </c>
      <c r="I41" s="22">
        <v>118175</v>
      </c>
      <c r="J41" s="22">
        <v>456739</v>
      </c>
      <c r="K41" s="22">
        <v>76402</v>
      </c>
      <c r="L41" s="22">
        <v>63456</v>
      </c>
      <c r="M41" s="22">
        <v>306910</v>
      </c>
      <c r="N41" s="22">
        <v>446768</v>
      </c>
      <c r="O41" s="22"/>
      <c r="P41" s="22"/>
      <c r="Q41" s="22"/>
      <c r="R41" s="22"/>
      <c r="S41" s="22"/>
      <c r="T41" s="22"/>
      <c r="U41" s="22"/>
      <c r="V41" s="22"/>
      <c r="W41" s="22">
        <v>903507</v>
      </c>
      <c r="X41" s="22">
        <v>5565456</v>
      </c>
      <c r="Y41" s="22">
        <v>-4661949</v>
      </c>
      <c r="Z41" s="23">
        <v>-83.765804634876289</v>
      </c>
      <c r="AA41" s="20">
        <v>11130889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>
        <v>117665</v>
      </c>
      <c r="L43" s="22"/>
      <c r="M43" s="22"/>
      <c r="N43" s="22">
        <v>117665</v>
      </c>
      <c r="O43" s="22"/>
      <c r="P43" s="22"/>
      <c r="Q43" s="22"/>
      <c r="R43" s="22"/>
      <c r="S43" s="22"/>
      <c r="T43" s="22"/>
      <c r="U43" s="22"/>
      <c r="V43" s="22"/>
      <c r="W43" s="22">
        <v>318383</v>
      </c>
      <c r="X43" s="22">
        <v>213222</v>
      </c>
      <c r="Y43" s="22">
        <v>105161</v>
      </c>
      <c r="Z43" s="23">
        <v>49.319957602873998</v>
      </c>
      <c r="AA43" s="20">
        <v>426444</v>
      </c>
    </row>
    <row r="44" spans="1:27" ht="13.5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9158156</v>
      </c>
      <c r="G44" s="22">
        <v>29833</v>
      </c>
      <c r="H44" s="22">
        <v>49233</v>
      </c>
      <c r="I44" s="22">
        <v>73096</v>
      </c>
      <c r="J44" s="22">
        <v>152162</v>
      </c>
      <c r="K44" s="22">
        <v>105112</v>
      </c>
      <c r="L44" s="22">
        <v>993036</v>
      </c>
      <c r="M44" s="22">
        <v>87853</v>
      </c>
      <c r="N44" s="22">
        <v>1186001</v>
      </c>
      <c r="O44" s="22"/>
      <c r="P44" s="22"/>
      <c r="Q44" s="22"/>
      <c r="R44" s="22"/>
      <c r="S44" s="22"/>
      <c r="T44" s="22"/>
      <c r="U44" s="22"/>
      <c r="V44" s="22"/>
      <c r="W44" s="22">
        <v>1338163</v>
      </c>
      <c r="X44" s="22">
        <v>4579080</v>
      </c>
      <c r="Y44" s="22">
        <v>-3240917</v>
      </c>
      <c r="Z44" s="23">
        <v>-70.776597045694771</v>
      </c>
      <c r="AA44" s="20">
        <v>9158156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55750576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3109271</v>
      </c>
      <c r="L47" s="31">
        <f t="shared" si="1"/>
        <v>5100683</v>
      </c>
      <c r="M47" s="31">
        <f t="shared" si="1"/>
        <v>3053766</v>
      </c>
      <c r="N47" s="31">
        <f t="shared" si="1"/>
        <v>11263720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19790267</v>
      </c>
      <c r="X47" s="31">
        <f t="shared" si="1"/>
        <v>27886086</v>
      </c>
      <c r="Y47" s="31">
        <f t="shared" si="1"/>
        <v>-8095819</v>
      </c>
      <c r="Z47" s="32">
        <f>+IF(X47&lt;&gt;0,+(Y47/X47)*100,0)</f>
        <v>-29.031750816518315</v>
      </c>
      <c r="AA47" s="29">
        <f>SUM(AA34:AA46)</f>
        <v>55750576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-9449017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-493702</v>
      </c>
      <c r="L48" s="41">
        <f t="shared" si="2"/>
        <v>-2488014</v>
      </c>
      <c r="M48" s="41">
        <f t="shared" si="2"/>
        <v>2793054</v>
      </c>
      <c r="N48" s="41">
        <f t="shared" si="2"/>
        <v>-188662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5234397</v>
      </c>
      <c r="X48" s="41">
        <f t="shared" si="2"/>
        <v>-7035610</v>
      </c>
      <c r="Y48" s="41">
        <f t="shared" si="2"/>
        <v>12270007</v>
      </c>
      <c r="Z48" s="42">
        <f>+IF(X48&lt;&gt;0,+(Y48/X48)*100,0)</f>
        <v>-174.39862357350677</v>
      </c>
      <c r="AA48" s="39">
        <f>+AA32-AA47</f>
        <v>-9449017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-9449017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-493702</v>
      </c>
      <c r="L51" s="50">
        <f t="shared" si="3"/>
        <v>-2488014</v>
      </c>
      <c r="M51" s="50">
        <f t="shared" si="3"/>
        <v>2793054</v>
      </c>
      <c r="N51" s="50">
        <f t="shared" si="3"/>
        <v>-188662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5234397</v>
      </c>
      <c r="X51" s="50">
        <f t="shared" si="3"/>
        <v>-7035610</v>
      </c>
      <c r="Y51" s="50">
        <f t="shared" si="3"/>
        <v>12270007</v>
      </c>
      <c r="Z51" s="51">
        <f>+IF(X51&lt;&gt;0,+(Y51/X51)*100,0)</f>
        <v>-174.39862357350677</v>
      </c>
      <c r="AA51" s="48">
        <f>SUM(AA48:AA50)</f>
        <v>-9449017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-9449017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-493702</v>
      </c>
      <c r="L53" s="56">
        <f t="shared" si="4"/>
        <v>-2488014</v>
      </c>
      <c r="M53" s="56">
        <f t="shared" si="4"/>
        <v>2793054</v>
      </c>
      <c r="N53" s="56">
        <f t="shared" si="4"/>
        <v>-188662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5234397</v>
      </c>
      <c r="X53" s="56">
        <f t="shared" si="4"/>
        <v>-7035610</v>
      </c>
      <c r="Y53" s="56">
        <f t="shared" si="4"/>
        <v>12270007</v>
      </c>
      <c r="Z53" s="57">
        <f>+IF(X53&lt;&gt;0,+(Y53/X53)*100,0)</f>
        <v>-174.39862357350677</v>
      </c>
      <c r="AA53" s="54">
        <f>+AA51-AA52</f>
        <v>-9449017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-9449017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-493702</v>
      </c>
      <c r="L56" s="50">
        <f t="shared" si="5"/>
        <v>-2488014</v>
      </c>
      <c r="M56" s="50">
        <f t="shared" si="5"/>
        <v>2793054</v>
      </c>
      <c r="N56" s="50">
        <f t="shared" si="5"/>
        <v>-188662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5234397</v>
      </c>
      <c r="X56" s="50">
        <f t="shared" si="5"/>
        <v>-7035610</v>
      </c>
      <c r="Y56" s="50">
        <f t="shared" si="5"/>
        <v>12270007</v>
      </c>
      <c r="Z56" s="51">
        <f>+IF(X56&lt;&gt;0,+(Y56/X56)*100,0)</f>
        <v>-174.39862357350677</v>
      </c>
      <c r="AA56" s="48">
        <f>SUM(AA53:AA55)</f>
        <v>-9449017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-9449017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-493702</v>
      </c>
      <c r="L59" s="67">
        <f t="shared" si="6"/>
        <v>-2488014</v>
      </c>
      <c r="M59" s="67">
        <f t="shared" si="6"/>
        <v>2793054</v>
      </c>
      <c r="N59" s="67">
        <f t="shared" si="6"/>
        <v>-188662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5234397</v>
      </c>
      <c r="X59" s="67">
        <f t="shared" si="6"/>
        <v>-7035610</v>
      </c>
      <c r="Y59" s="67">
        <f t="shared" si="6"/>
        <v>12270007</v>
      </c>
      <c r="Z59" s="68">
        <f>+IF(X59&lt;&gt;0,+(Y59/X59)*100,0)</f>
        <v>-174.39862357350677</v>
      </c>
      <c r="AA59" s="65">
        <f>SUM(AA56:AA58)</f>
        <v>-9449017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41255200</v>
      </c>
      <c r="G9" s="22">
        <v>3755283</v>
      </c>
      <c r="H9" s="22">
        <v>3750605</v>
      </c>
      <c r="I9" s="22">
        <v>3634866</v>
      </c>
      <c r="J9" s="22">
        <v>11140754</v>
      </c>
      <c r="K9" s="22">
        <v>3536818</v>
      </c>
      <c r="L9" s="22">
        <v>3607242</v>
      </c>
      <c r="M9" s="22">
        <v>3532188</v>
      </c>
      <c r="N9" s="22">
        <v>10676248</v>
      </c>
      <c r="O9" s="22"/>
      <c r="P9" s="22"/>
      <c r="Q9" s="22"/>
      <c r="R9" s="22"/>
      <c r="S9" s="22"/>
      <c r="T9" s="22"/>
      <c r="U9" s="22"/>
      <c r="V9" s="22"/>
      <c r="W9" s="22">
        <v>21817002</v>
      </c>
      <c r="X9" s="22">
        <v>20627602</v>
      </c>
      <c r="Y9" s="22">
        <v>1189400</v>
      </c>
      <c r="Z9" s="23">
        <v>5.7660604465802665</v>
      </c>
      <c r="AA9" s="20">
        <v>41255200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/>
      <c r="P22" s="22"/>
      <c r="Q22" s="22"/>
      <c r="R22" s="22"/>
      <c r="S22" s="22"/>
      <c r="T22" s="22"/>
      <c r="U22" s="22"/>
      <c r="V22" s="22"/>
      <c r="W22" s="22">
        <v>144573</v>
      </c>
      <c r="X22" s="22"/>
      <c r="Y22" s="22">
        <v>144573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8513392</v>
      </c>
      <c r="Y25" s="22">
        <v>8513388</v>
      </c>
      <c r="Z25" s="23">
        <v>99.999953015202408</v>
      </c>
      <c r="AA25" s="20">
        <v>17026780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997680</v>
      </c>
      <c r="G28" s="22">
        <v>115326</v>
      </c>
      <c r="H28" s="22">
        <v>132079</v>
      </c>
      <c r="I28" s="22">
        <v>102010</v>
      </c>
      <c r="J28" s="22">
        <v>349415</v>
      </c>
      <c r="K28" s="22">
        <v>58398</v>
      </c>
      <c r="L28" s="22">
        <v>63360</v>
      </c>
      <c r="M28" s="22">
        <v>61888</v>
      </c>
      <c r="N28" s="22">
        <v>183646</v>
      </c>
      <c r="O28" s="22"/>
      <c r="P28" s="22"/>
      <c r="Q28" s="22"/>
      <c r="R28" s="22"/>
      <c r="S28" s="22"/>
      <c r="T28" s="22"/>
      <c r="U28" s="22"/>
      <c r="V28" s="22"/>
      <c r="W28" s="22">
        <v>533061</v>
      </c>
      <c r="X28" s="22">
        <v>498840</v>
      </c>
      <c r="Y28" s="22">
        <v>34221</v>
      </c>
      <c r="Z28" s="23">
        <v>6.8601154678854943</v>
      </c>
      <c r="AA28" s="20">
        <v>997680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59279661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3646585</v>
      </c>
      <c r="L32" s="31">
        <f t="shared" si="0"/>
        <v>3716574</v>
      </c>
      <c r="M32" s="31">
        <f t="shared" si="0"/>
        <v>3641308</v>
      </c>
      <c r="N32" s="31">
        <f t="shared" si="0"/>
        <v>11004467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39521416</v>
      </c>
      <c r="X32" s="31">
        <f t="shared" si="0"/>
        <v>29639835</v>
      </c>
      <c r="Y32" s="31">
        <f t="shared" si="0"/>
        <v>9881581</v>
      </c>
      <c r="Z32" s="32">
        <f>+IF(X32&lt;&gt;0,+(Y32/X32)*100,0)</f>
        <v>33.338852932210997</v>
      </c>
      <c r="AA32" s="29">
        <f>SUM(AA6:AA31)</f>
        <v>59279661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21722553</v>
      </c>
      <c r="G34" s="22">
        <v>1722617</v>
      </c>
      <c r="H34" s="22">
        <v>1770682</v>
      </c>
      <c r="I34" s="22">
        <v>1857128</v>
      </c>
      <c r="J34" s="22">
        <v>5350427</v>
      </c>
      <c r="K34" s="22">
        <v>1828309</v>
      </c>
      <c r="L34" s="22">
        <v>1981991</v>
      </c>
      <c r="M34" s="22">
        <v>1980527</v>
      </c>
      <c r="N34" s="22">
        <v>5790827</v>
      </c>
      <c r="O34" s="22"/>
      <c r="P34" s="22"/>
      <c r="Q34" s="22"/>
      <c r="R34" s="22"/>
      <c r="S34" s="22"/>
      <c r="T34" s="22"/>
      <c r="U34" s="22"/>
      <c r="V34" s="22"/>
      <c r="W34" s="22">
        <v>11141254</v>
      </c>
      <c r="X34" s="22">
        <v>10861275</v>
      </c>
      <c r="Y34" s="22">
        <v>279979</v>
      </c>
      <c r="Z34" s="23">
        <v>2.5777728673659399</v>
      </c>
      <c r="AA34" s="20">
        <v>21722553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996817</v>
      </c>
      <c r="G37" s="22">
        <v>26075</v>
      </c>
      <c r="H37" s="22">
        <v>13833</v>
      </c>
      <c r="I37" s="22">
        <v>46579</v>
      </c>
      <c r="J37" s="22">
        <v>86487</v>
      </c>
      <c r="K37" s="22">
        <v>181189</v>
      </c>
      <c r="L37" s="22">
        <v>116050</v>
      </c>
      <c r="M37" s="22">
        <v>183812</v>
      </c>
      <c r="N37" s="22">
        <v>481051</v>
      </c>
      <c r="O37" s="22"/>
      <c r="P37" s="22"/>
      <c r="Q37" s="22"/>
      <c r="R37" s="22"/>
      <c r="S37" s="22"/>
      <c r="T37" s="22"/>
      <c r="U37" s="22"/>
      <c r="V37" s="22"/>
      <c r="W37" s="22">
        <v>567538</v>
      </c>
      <c r="X37" s="22">
        <v>498391</v>
      </c>
      <c r="Y37" s="22">
        <v>69147</v>
      </c>
      <c r="Z37" s="23">
        <v>13.874046682223396</v>
      </c>
      <c r="AA37" s="20">
        <v>996817</v>
      </c>
    </row>
    <row r="38" spans="1:27" ht="13.5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11023000</v>
      </c>
      <c r="G38" s="22">
        <v>918587</v>
      </c>
      <c r="H38" s="22">
        <v>918587</v>
      </c>
      <c r="I38" s="22">
        <v>918587</v>
      </c>
      <c r="J38" s="22">
        <v>2755761</v>
      </c>
      <c r="K38" s="22">
        <v>918587</v>
      </c>
      <c r="L38" s="22">
        <v>918587</v>
      </c>
      <c r="M38" s="22">
        <v>918587</v>
      </c>
      <c r="N38" s="22">
        <v>2755761</v>
      </c>
      <c r="O38" s="22"/>
      <c r="P38" s="22"/>
      <c r="Q38" s="22"/>
      <c r="R38" s="22"/>
      <c r="S38" s="22"/>
      <c r="T38" s="22"/>
      <c r="U38" s="22"/>
      <c r="V38" s="22"/>
      <c r="W38" s="22">
        <v>5511522</v>
      </c>
      <c r="X38" s="22">
        <v>5511502</v>
      </c>
      <c r="Y38" s="22">
        <v>20</v>
      </c>
      <c r="Z38" s="23"/>
      <c r="AA38" s="20">
        <v>11023000</v>
      </c>
    </row>
    <row r="39" spans="1:27" ht="13.5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1858267</v>
      </c>
      <c r="G39" s="22">
        <v>42427</v>
      </c>
      <c r="H39" s="22">
        <v>297573</v>
      </c>
      <c r="I39" s="22">
        <v>172787</v>
      </c>
      <c r="J39" s="22">
        <v>512787</v>
      </c>
      <c r="K39" s="22">
        <v>167213</v>
      </c>
      <c r="L39" s="22">
        <v>172787</v>
      </c>
      <c r="M39" s="22">
        <v>172787</v>
      </c>
      <c r="N39" s="22">
        <v>512787</v>
      </c>
      <c r="O39" s="22"/>
      <c r="P39" s="22"/>
      <c r="Q39" s="22"/>
      <c r="R39" s="22"/>
      <c r="S39" s="22"/>
      <c r="T39" s="22"/>
      <c r="U39" s="22"/>
      <c r="V39" s="22"/>
      <c r="W39" s="22">
        <v>1025574</v>
      </c>
      <c r="X39" s="22">
        <v>929131</v>
      </c>
      <c r="Y39" s="22">
        <v>96443</v>
      </c>
      <c r="Z39" s="23">
        <v>10.379914134820602</v>
      </c>
      <c r="AA39" s="20">
        <v>1858267</v>
      </c>
    </row>
    <row r="40" spans="1:27" ht="13.5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15221990</v>
      </c>
      <c r="G40" s="22"/>
      <c r="H40" s="22"/>
      <c r="I40" s="22">
        <v>-10010</v>
      </c>
      <c r="J40" s="22">
        <v>-10010</v>
      </c>
      <c r="K40" s="22"/>
      <c r="L40" s="22">
        <v>20021</v>
      </c>
      <c r="M40" s="22">
        <v>968738</v>
      </c>
      <c r="N40" s="22">
        <v>988759</v>
      </c>
      <c r="O40" s="22"/>
      <c r="P40" s="22"/>
      <c r="Q40" s="22"/>
      <c r="R40" s="22"/>
      <c r="S40" s="22"/>
      <c r="T40" s="22"/>
      <c r="U40" s="22"/>
      <c r="V40" s="22"/>
      <c r="W40" s="22">
        <v>978749</v>
      </c>
      <c r="X40" s="22">
        <v>7610990</v>
      </c>
      <c r="Y40" s="22">
        <v>-6632241</v>
      </c>
      <c r="Z40" s="23">
        <v>-87.140319459097952</v>
      </c>
      <c r="AA40" s="20">
        <v>15221990</v>
      </c>
    </row>
    <row r="41" spans="1:27" ht="13.5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7544718</v>
      </c>
      <c r="G41" s="22">
        <v>127089</v>
      </c>
      <c r="H41" s="22">
        <v>342129</v>
      </c>
      <c r="I41" s="22">
        <v>857379</v>
      </c>
      <c r="J41" s="22">
        <v>1326597</v>
      </c>
      <c r="K41" s="22">
        <v>369386</v>
      </c>
      <c r="L41" s="22">
        <v>615617</v>
      </c>
      <c r="M41" s="22">
        <v>1270354</v>
      </c>
      <c r="N41" s="22">
        <v>2255357</v>
      </c>
      <c r="O41" s="22"/>
      <c r="P41" s="22"/>
      <c r="Q41" s="22"/>
      <c r="R41" s="22"/>
      <c r="S41" s="22"/>
      <c r="T41" s="22"/>
      <c r="U41" s="22"/>
      <c r="V41" s="22"/>
      <c r="W41" s="22">
        <v>3581954</v>
      </c>
      <c r="X41" s="22">
        <v>3772368</v>
      </c>
      <c r="Y41" s="22">
        <v>-190414</v>
      </c>
      <c r="Z41" s="23">
        <v>-5.0475987496447852</v>
      </c>
      <c r="AA41" s="20">
        <v>7544718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>
        <v>1</v>
      </c>
      <c r="Y43" s="22">
        <v>13451</v>
      </c>
      <c r="Z43" s="23">
        <v>1345100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5535510</v>
      </c>
      <c r="G44" s="22">
        <v>9444</v>
      </c>
      <c r="H44" s="22">
        <v>288243</v>
      </c>
      <c r="I44" s="22">
        <v>428646</v>
      </c>
      <c r="J44" s="22">
        <v>726333</v>
      </c>
      <c r="K44" s="22">
        <v>364521</v>
      </c>
      <c r="L44" s="22">
        <v>663908</v>
      </c>
      <c r="M44" s="22">
        <v>390917</v>
      </c>
      <c r="N44" s="22">
        <v>1419346</v>
      </c>
      <c r="O44" s="22"/>
      <c r="P44" s="22"/>
      <c r="Q44" s="22"/>
      <c r="R44" s="22"/>
      <c r="S44" s="22"/>
      <c r="T44" s="22"/>
      <c r="U44" s="22"/>
      <c r="V44" s="22"/>
      <c r="W44" s="22">
        <v>2145679</v>
      </c>
      <c r="X44" s="22">
        <v>2767728</v>
      </c>
      <c r="Y44" s="22">
        <v>-622049</v>
      </c>
      <c r="Z44" s="23">
        <v>-22.475077030690876</v>
      </c>
      <c r="AA44" s="20">
        <v>5535510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63902856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3829205</v>
      </c>
      <c r="L47" s="31">
        <f t="shared" si="1"/>
        <v>4488961</v>
      </c>
      <c r="M47" s="31">
        <f t="shared" si="1"/>
        <v>5885722</v>
      </c>
      <c r="N47" s="31">
        <f t="shared" si="1"/>
        <v>14203888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24965722</v>
      </c>
      <c r="X47" s="31">
        <f t="shared" si="1"/>
        <v>31951386</v>
      </c>
      <c r="Y47" s="31">
        <f t="shared" si="1"/>
        <v>-6985664</v>
      </c>
      <c r="Z47" s="32">
        <f>+IF(X47&lt;&gt;0,+(Y47/X47)*100,0)</f>
        <v>-21.863414626207451</v>
      </c>
      <c r="AA47" s="29">
        <f>SUM(AA34:AA46)</f>
        <v>63902856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-4623195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-182620</v>
      </c>
      <c r="L48" s="41">
        <f t="shared" si="2"/>
        <v>-772387</v>
      </c>
      <c r="M48" s="41">
        <f t="shared" si="2"/>
        <v>-2244414</v>
      </c>
      <c r="N48" s="41">
        <f t="shared" si="2"/>
        <v>-3199421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14555694</v>
      </c>
      <c r="X48" s="41">
        <f t="shared" si="2"/>
        <v>-2311551</v>
      </c>
      <c r="Y48" s="41">
        <f t="shared" si="2"/>
        <v>16867245</v>
      </c>
      <c r="Z48" s="42">
        <f>+IF(X48&lt;&gt;0,+(Y48/X48)*100,0)</f>
        <v>-729.69382894861508</v>
      </c>
      <c r="AA48" s="39">
        <f>+AA32-AA47</f>
        <v>-4623195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-4623195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-182620</v>
      </c>
      <c r="L51" s="50">
        <f t="shared" si="3"/>
        <v>-772387</v>
      </c>
      <c r="M51" s="50">
        <f t="shared" si="3"/>
        <v>-2244414</v>
      </c>
      <c r="N51" s="50">
        <f t="shared" si="3"/>
        <v>-3199421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14555694</v>
      </c>
      <c r="X51" s="50">
        <f t="shared" si="3"/>
        <v>-2311551</v>
      </c>
      <c r="Y51" s="50">
        <f t="shared" si="3"/>
        <v>16867245</v>
      </c>
      <c r="Z51" s="51">
        <f>+IF(X51&lt;&gt;0,+(Y51/X51)*100,0)</f>
        <v>-729.69382894861508</v>
      </c>
      <c r="AA51" s="48">
        <f>SUM(AA48:AA50)</f>
        <v>-4623195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-4623195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-182620</v>
      </c>
      <c r="L53" s="56">
        <f t="shared" si="4"/>
        <v>-772387</v>
      </c>
      <c r="M53" s="56">
        <f t="shared" si="4"/>
        <v>-2244414</v>
      </c>
      <c r="N53" s="56">
        <f t="shared" si="4"/>
        <v>-3199421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14555694</v>
      </c>
      <c r="X53" s="56">
        <f t="shared" si="4"/>
        <v>-2311551</v>
      </c>
      <c r="Y53" s="56">
        <f t="shared" si="4"/>
        <v>16867245</v>
      </c>
      <c r="Z53" s="57">
        <f>+IF(X53&lt;&gt;0,+(Y53/X53)*100,0)</f>
        <v>-729.69382894861508</v>
      </c>
      <c r="AA53" s="54">
        <f>+AA51-AA52</f>
        <v>-4623195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-4623195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-182620</v>
      </c>
      <c r="L56" s="50">
        <f t="shared" si="5"/>
        <v>-772387</v>
      </c>
      <c r="M56" s="50">
        <f t="shared" si="5"/>
        <v>-2244414</v>
      </c>
      <c r="N56" s="50">
        <f t="shared" si="5"/>
        <v>-3199421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14555694</v>
      </c>
      <c r="X56" s="50">
        <f t="shared" si="5"/>
        <v>-2311551</v>
      </c>
      <c r="Y56" s="50">
        <f t="shared" si="5"/>
        <v>16867245</v>
      </c>
      <c r="Z56" s="51">
        <f>+IF(X56&lt;&gt;0,+(Y56/X56)*100,0)</f>
        <v>-729.69382894861508</v>
      </c>
      <c r="AA56" s="48">
        <f>SUM(AA53:AA55)</f>
        <v>-4623195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-4623195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-182620</v>
      </c>
      <c r="L59" s="67">
        <f t="shared" si="6"/>
        <v>-772387</v>
      </c>
      <c r="M59" s="67">
        <f t="shared" si="6"/>
        <v>-2244414</v>
      </c>
      <c r="N59" s="67">
        <f t="shared" si="6"/>
        <v>-3199421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14555694</v>
      </c>
      <c r="X59" s="67">
        <f t="shared" si="6"/>
        <v>-2311551</v>
      </c>
      <c r="Y59" s="67">
        <f t="shared" si="6"/>
        <v>16867245</v>
      </c>
      <c r="Z59" s="68">
        <f>+IF(X59&lt;&gt;0,+(Y59/X59)*100,0)</f>
        <v>-729.69382894861508</v>
      </c>
      <c r="AA59" s="65">
        <f>SUM(AA56:AA58)</f>
        <v>-4623195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85429878</v>
      </c>
      <c r="G9" s="22">
        <v>8595044</v>
      </c>
      <c r="H9" s="22">
        <v>8407935</v>
      </c>
      <c r="I9" s="22">
        <v>8174861</v>
      </c>
      <c r="J9" s="22">
        <v>25177840</v>
      </c>
      <c r="K9" s="22">
        <v>8104998</v>
      </c>
      <c r="L9" s="22">
        <v>7985057</v>
      </c>
      <c r="M9" s="22">
        <v>8069572</v>
      </c>
      <c r="N9" s="22">
        <v>24159627</v>
      </c>
      <c r="O9" s="22"/>
      <c r="P9" s="22"/>
      <c r="Q9" s="22"/>
      <c r="R9" s="22"/>
      <c r="S9" s="22"/>
      <c r="T9" s="22"/>
      <c r="U9" s="22"/>
      <c r="V9" s="22"/>
      <c r="W9" s="22">
        <v>49337467</v>
      </c>
      <c r="X9" s="22">
        <v>42714924</v>
      </c>
      <c r="Y9" s="22">
        <v>6622543</v>
      </c>
      <c r="Z9" s="23">
        <v>15.504049591660282</v>
      </c>
      <c r="AA9" s="20">
        <v>85429878</v>
      </c>
    </row>
    <row r="10" spans="1:27" ht="13.5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>
        <v>8180</v>
      </c>
      <c r="M10" s="22">
        <v>13088</v>
      </c>
      <c r="N10" s="22">
        <v>21268</v>
      </c>
      <c r="O10" s="22"/>
      <c r="P10" s="22"/>
      <c r="Q10" s="22"/>
      <c r="R10" s="22"/>
      <c r="S10" s="22"/>
      <c r="T10" s="22"/>
      <c r="U10" s="22"/>
      <c r="V10" s="22"/>
      <c r="W10" s="22">
        <v>42350</v>
      </c>
      <c r="X10" s="22">
        <v>16548</v>
      </c>
      <c r="Y10" s="22">
        <v>25802</v>
      </c>
      <c r="Z10" s="23">
        <v>155.92216582064299</v>
      </c>
      <c r="AA10" s="20">
        <v>33100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>
        <v>5000</v>
      </c>
      <c r="L19" s="22">
        <v>12279</v>
      </c>
      <c r="M19" s="22"/>
      <c r="N19" s="22">
        <v>17279</v>
      </c>
      <c r="O19" s="22"/>
      <c r="P19" s="22"/>
      <c r="Q19" s="22"/>
      <c r="R19" s="22"/>
      <c r="S19" s="22"/>
      <c r="T19" s="22"/>
      <c r="U19" s="22"/>
      <c r="V19" s="22"/>
      <c r="W19" s="22">
        <v>29665</v>
      </c>
      <c r="X19" s="22">
        <v>9996</v>
      </c>
      <c r="Y19" s="22">
        <v>19669</v>
      </c>
      <c r="Z19" s="23">
        <v>196.76870748299319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19151207</v>
      </c>
      <c r="G25" s="22">
        <v>7979639</v>
      </c>
      <c r="H25" s="22"/>
      <c r="I25" s="22"/>
      <c r="J25" s="22">
        <v>7979639</v>
      </c>
      <c r="K25" s="22"/>
      <c r="L25" s="22"/>
      <c r="M25" s="22">
        <v>6383736</v>
      </c>
      <c r="N25" s="22">
        <v>6383736</v>
      </c>
      <c r="O25" s="22"/>
      <c r="P25" s="22"/>
      <c r="Q25" s="22"/>
      <c r="R25" s="22"/>
      <c r="S25" s="22"/>
      <c r="T25" s="22"/>
      <c r="U25" s="22"/>
      <c r="V25" s="22"/>
      <c r="W25" s="22">
        <v>14363375</v>
      </c>
      <c r="X25" s="22">
        <v>9575598</v>
      </c>
      <c r="Y25" s="22">
        <v>4787777</v>
      </c>
      <c r="Z25" s="23">
        <v>49.99977024933586</v>
      </c>
      <c r="AA25" s="20">
        <v>19151207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104634185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8109998</v>
      </c>
      <c r="L32" s="31">
        <f t="shared" si="0"/>
        <v>8005516</v>
      </c>
      <c r="M32" s="31">
        <f t="shared" si="0"/>
        <v>14466396</v>
      </c>
      <c r="N32" s="31">
        <f t="shared" si="0"/>
        <v>30581910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63772857</v>
      </c>
      <c r="X32" s="31">
        <f t="shared" si="0"/>
        <v>52317066</v>
      </c>
      <c r="Y32" s="31">
        <f t="shared" si="0"/>
        <v>11455791</v>
      </c>
      <c r="Z32" s="32">
        <f>+IF(X32&lt;&gt;0,+(Y32/X32)*100,0)</f>
        <v>21.896852931316904</v>
      </c>
      <c r="AA32" s="29">
        <f>SUM(AA6:AA31)</f>
        <v>104634185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>
        <v>2984261</v>
      </c>
      <c r="L34" s="22">
        <v>4583471</v>
      </c>
      <c r="M34" s="22">
        <v>2957411</v>
      </c>
      <c r="N34" s="22">
        <v>10525143</v>
      </c>
      <c r="O34" s="22"/>
      <c r="P34" s="22"/>
      <c r="Q34" s="22"/>
      <c r="R34" s="22"/>
      <c r="S34" s="22"/>
      <c r="T34" s="22"/>
      <c r="U34" s="22"/>
      <c r="V34" s="22"/>
      <c r="W34" s="22">
        <v>18509110</v>
      </c>
      <c r="X34" s="22">
        <v>18411786</v>
      </c>
      <c r="Y34" s="22">
        <v>97324</v>
      </c>
      <c r="Z34" s="23">
        <v>0.52859619376414646</v>
      </c>
      <c r="AA34" s="20">
        <v>36823533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5598770</v>
      </c>
      <c r="G37" s="22">
        <v>57526</v>
      </c>
      <c r="H37" s="22">
        <v>358437</v>
      </c>
      <c r="I37" s="22">
        <v>56331</v>
      </c>
      <c r="J37" s="22">
        <v>472294</v>
      </c>
      <c r="K37" s="22">
        <v>765394</v>
      </c>
      <c r="L37" s="22">
        <v>653682</v>
      </c>
      <c r="M37" s="22">
        <v>600572</v>
      </c>
      <c r="N37" s="22">
        <v>2019648</v>
      </c>
      <c r="O37" s="22"/>
      <c r="P37" s="22"/>
      <c r="Q37" s="22"/>
      <c r="R37" s="22"/>
      <c r="S37" s="22"/>
      <c r="T37" s="22"/>
      <c r="U37" s="22"/>
      <c r="V37" s="22"/>
      <c r="W37" s="22">
        <v>2491942</v>
      </c>
      <c r="X37" s="22">
        <v>2799324</v>
      </c>
      <c r="Y37" s="22">
        <v>-307382</v>
      </c>
      <c r="Z37" s="23">
        <v>-10.980579597074151</v>
      </c>
      <c r="AA37" s="20">
        <v>5598770</v>
      </c>
    </row>
    <row r="38" spans="1:27" ht="13.5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328759</v>
      </c>
      <c r="G38" s="22">
        <v>27397</v>
      </c>
      <c r="H38" s="22">
        <v>27397</v>
      </c>
      <c r="I38" s="22">
        <v>27397</v>
      </c>
      <c r="J38" s="22">
        <v>82191</v>
      </c>
      <c r="K38" s="22">
        <v>27397</v>
      </c>
      <c r="L38" s="22">
        <v>27397</v>
      </c>
      <c r="M38" s="22">
        <v>27397</v>
      </c>
      <c r="N38" s="22">
        <v>82191</v>
      </c>
      <c r="O38" s="22"/>
      <c r="P38" s="22"/>
      <c r="Q38" s="22"/>
      <c r="R38" s="22"/>
      <c r="S38" s="22"/>
      <c r="T38" s="22"/>
      <c r="U38" s="22"/>
      <c r="V38" s="22"/>
      <c r="W38" s="22">
        <v>164382</v>
      </c>
      <c r="X38" s="22">
        <v>164376</v>
      </c>
      <c r="Y38" s="22">
        <v>6</v>
      </c>
      <c r="Z38" s="23"/>
      <c r="AA38" s="20">
        <v>328759</v>
      </c>
    </row>
    <row r="39" spans="1:27" ht="13.5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>
        <v>312768</v>
      </c>
      <c r="L39" s="22">
        <v>312768</v>
      </c>
      <c r="M39" s="22">
        <v>312768</v>
      </c>
      <c r="N39" s="22">
        <v>938304</v>
      </c>
      <c r="O39" s="22"/>
      <c r="P39" s="22"/>
      <c r="Q39" s="22"/>
      <c r="R39" s="22"/>
      <c r="S39" s="22"/>
      <c r="T39" s="22"/>
      <c r="U39" s="22"/>
      <c r="V39" s="22"/>
      <c r="W39" s="22">
        <v>1876608</v>
      </c>
      <c r="X39" s="22">
        <v>1876572</v>
      </c>
      <c r="Y39" s="22">
        <v>36</v>
      </c>
      <c r="Z39" s="23"/>
      <c r="AA39" s="20">
        <v>3753220</v>
      </c>
    </row>
    <row r="40" spans="1:27" ht="13.5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>
        <v>93486</v>
      </c>
      <c r="N40" s="22">
        <v>93486</v>
      </c>
      <c r="O40" s="22"/>
      <c r="P40" s="22"/>
      <c r="Q40" s="22"/>
      <c r="R40" s="22"/>
      <c r="S40" s="22"/>
      <c r="T40" s="22"/>
      <c r="U40" s="22"/>
      <c r="V40" s="22"/>
      <c r="W40" s="22">
        <v>104169</v>
      </c>
      <c r="X40" s="22">
        <v>123984</v>
      </c>
      <c r="Y40" s="22">
        <v>-19815</v>
      </c>
      <c r="Z40" s="23">
        <v>-15.981900890437476</v>
      </c>
      <c r="AA40" s="20">
        <v>248000</v>
      </c>
    </row>
    <row r="41" spans="1:27" ht="13.5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42200117</v>
      </c>
      <c r="G41" s="22">
        <v>69460</v>
      </c>
      <c r="H41" s="22">
        <v>2308316</v>
      </c>
      <c r="I41" s="22">
        <v>2666350</v>
      </c>
      <c r="J41" s="22">
        <v>5044126</v>
      </c>
      <c r="K41" s="22">
        <v>3555914</v>
      </c>
      <c r="L41" s="22">
        <v>3141695</v>
      </c>
      <c r="M41" s="22">
        <v>4121078</v>
      </c>
      <c r="N41" s="22">
        <v>10818687</v>
      </c>
      <c r="O41" s="22"/>
      <c r="P41" s="22"/>
      <c r="Q41" s="22"/>
      <c r="R41" s="22"/>
      <c r="S41" s="22"/>
      <c r="T41" s="22"/>
      <c r="U41" s="22"/>
      <c r="V41" s="22"/>
      <c r="W41" s="22">
        <v>15862813</v>
      </c>
      <c r="X41" s="22">
        <v>21100002</v>
      </c>
      <c r="Y41" s="22">
        <v>-5237189</v>
      </c>
      <c r="Z41" s="23">
        <v>-24.820798595184968</v>
      </c>
      <c r="AA41" s="20">
        <v>42200117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6921888</v>
      </c>
      <c r="G44" s="22">
        <v>582136</v>
      </c>
      <c r="H44" s="22">
        <v>566871</v>
      </c>
      <c r="I44" s="22">
        <v>570868</v>
      </c>
      <c r="J44" s="22">
        <v>1719875</v>
      </c>
      <c r="K44" s="22">
        <v>589919</v>
      </c>
      <c r="L44" s="22">
        <v>607226</v>
      </c>
      <c r="M44" s="22">
        <v>583242</v>
      </c>
      <c r="N44" s="22">
        <v>1780387</v>
      </c>
      <c r="O44" s="22"/>
      <c r="P44" s="22"/>
      <c r="Q44" s="22"/>
      <c r="R44" s="22"/>
      <c r="S44" s="22"/>
      <c r="T44" s="22"/>
      <c r="U44" s="22"/>
      <c r="V44" s="22"/>
      <c r="W44" s="22">
        <v>3500262</v>
      </c>
      <c r="X44" s="22">
        <v>3460902</v>
      </c>
      <c r="Y44" s="22">
        <v>39360</v>
      </c>
      <c r="Z44" s="23">
        <v>1.137275773772271</v>
      </c>
      <c r="AA44" s="20">
        <v>6921888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95874287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8235653</v>
      </c>
      <c r="L47" s="31">
        <f t="shared" si="1"/>
        <v>9326239</v>
      </c>
      <c r="M47" s="31">
        <f t="shared" si="1"/>
        <v>8695954</v>
      </c>
      <c r="N47" s="31">
        <f t="shared" si="1"/>
        <v>26257846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42509286</v>
      </c>
      <c r="X47" s="31">
        <f t="shared" si="1"/>
        <v>47936946</v>
      </c>
      <c r="Y47" s="31">
        <f t="shared" si="1"/>
        <v>-5427660</v>
      </c>
      <c r="Z47" s="32">
        <f>+IF(X47&lt;&gt;0,+(Y47/X47)*100,0)</f>
        <v>-11.322498517114544</v>
      </c>
      <c r="AA47" s="29">
        <f>SUM(AA34:AA46)</f>
        <v>95874287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8759898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-125655</v>
      </c>
      <c r="L48" s="41">
        <f t="shared" si="2"/>
        <v>-1320723</v>
      </c>
      <c r="M48" s="41">
        <f t="shared" si="2"/>
        <v>5770442</v>
      </c>
      <c r="N48" s="41">
        <f t="shared" si="2"/>
        <v>4324064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21263571</v>
      </c>
      <c r="X48" s="41">
        <f t="shared" si="2"/>
        <v>4380120</v>
      </c>
      <c r="Y48" s="41">
        <f t="shared" si="2"/>
        <v>16883451</v>
      </c>
      <c r="Z48" s="42">
        <f>+IF(X48&lt;&gt;0,+(Y48/X48)*100,0)</f>
        <v>385.45635736007233</v>
      </c>
      <c r="AA48" s="39">
        <f>+AA32-AA47</f>
        <v>8759898</v>
      </c>
    </row>
    <row r="49" spans="1:27" ht="25.5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8759898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-125655</v>
      </c>
      <c r="L51" s="50">
        <f t="shared" si="3"/>
        <v>-1320723</v>
      </c>
      <c r="M51" s="50">
        <f t="shared" si="3"/>
        <v>5770442</v>
      </c>
      <c r="N51" s="50">
        <f t="shared" si="3"/>
        <v>4324064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21263571</v>
      </c>
      <c r="X51" s="50">
        <f t="shared" si="3"/>
        <v>4380120</v>
      </c>
      <c r="Y51" s="50">
        <f t="shared" si="3"/>
        <v>16883451</v>
      </c>
      <c r="Z51" s="51">
        <f>+IF(X51&lt;&gt;0,+(Y51/X51)*100,0)</f>
        <v>385.45635736007233</v>
      </c>
      <c r="AA51" s="48">
        <f>SUM(AA48:AA50)</f>
        <v>8759898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8759898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-125655</v>
      </c>
      <c r="L53" s="56">
        <f t="shared" si="4"/>
        <v>-1320723</v>
      </c>
      <c r="M53" s="56">
        <f t="shared" si="4"/>
        <v>5770442</v>
      </c>
      <c r="N53" s="56">
        <f t="shared" si="4"/>
        <v>4324064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21263571</v>
      </c>
      <c r="X53" s="56">
        <f t="shared" si="4"/>
        <v>4380120</v>
      </c>
      <c r="Y53" s="56">
        <f t="shared" si="4"/>
        <v>16883451</v>
      </c>
      <c r="Z53" s="57">
        <f>+IF(X53&lt;&gt;0,+(Y53/X53)*100,0)</f>
        <v>385.45635736007233</v>
      </c>
      <c r="AA53" s="54">
        <f>+AA51-AA52</f>
        <v>8759898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8759898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-125655</v>
      </c>
      <c r="L56" s="50">
        <f t="shared" si="5"/>
        <v>-1320723</v>
      </c>
      <c r="M56" s="50">
        <f t="shared" si="5"/>
        <v>5770442</v>
      </c>
      <c r="N56" s="50">
        <f t="shared" si="5"/>
        <v>4324064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21263571</v>
      </c>
      <c r="X56" s="50">
        <f t="shared" si="5"/>
        <v>4380120</v>
      </c>
      <c r="Y56" s="50">
        <f t="shared" si="5"/>
        <v>16883451</v>
      </c>
      <c r="Z56" s="51">
        <f>+IF(X56&lt;&gt;0,+(Y56/X56)*100,0)</f>
        <v>385.45635736007233</v>
      </c>
      <c r="AA56" s="48">
        <f>SUM(AA53:AA55)</f>
        <v>8759898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8759898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-125655</v>
      </c>
      <c r="L59" s="67">
        <f t="shared" si="6"/>
        <v>-1320723</v>
      </c>
      <c r="M59" s="67">
        <f t="shared" si="6"/>
        <v>5770442</v>
      </c>
      <c r="N59" s="67">
        <f t="shared" si="6"/>
        <v>4324064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21263571</v>
      </c>
      <c r="X59" s="67">
        <f t="shared" si="6"/>
        <v>4380120</v>
      </c>
      <c r="Y59" s="67">
        <f t="shared" si="6"/>
        <v>16883451</v>
      </c>
      <c r="Z59" s="68">
        <f>+IF(X59&lt;&gt;0,+(Y59/X59)*100,0)</f>
        <v>385.45635736007233</v>
      </c>
      <c r="AA59" s="65">
        <f>SUM(AA56:AA58)</f>
        <v>8759898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27358986</v>
      </c>
      <c r="D9" s="20"/>
      <c r="E9" s="21">
        <v>25723580</v>
      </c>
      <c r="F9" s="22">
        <v>25723580</v>
      </c>
      <c r="G9" s="22">
        <v>2222367</v>
      </c>
      <c r="H9" s="22">
        <v>1929607</v>
      </c>
      <c r="I9" s="22">
        <v>2037245</v>
      </c>
      <c r="J9" s="22">
        <v>6189219</v>
      </c>
      <c r="K9" s="22">
        <v>2020372</v>
      </c>
      <c r="L9" s="22">
        <v>1931354</v>
      </c>
      <c r="M9" s="22">
        <v>2020403</v>
      </c>
      <c r="N9" s="22">
        <v>5972129</v>
      </c>
      <c r="O9" s="22"/>
      <c r="P9" s="22"/>
      <c r="Q9" s="22"/>
      <c r="R9" s="22"/>
      <c r="S9" s="22"/>
      <c r="T9" s="22"/>
      <c r="U9" s="22"/>
      <c r="V9" s="22"/>
      <c r="W9" s="22">
        <v>12161348</v>
      </c>
      <c r="X9" s="22">
        <v>13083924</v>
      </c>
      <c r="Y9" s="22">
        <v>-922576</v>
      </c>
      <c r="Z9" s="23">
        <v>-7.051217967942951</v>
      </c>
      <c r="AA9" s="20">
        <v>25723580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>
        <v>38440</v>
      </c>
      <c r="L13" s="22">
        <v>40519</v>
      </c>
      <c r="M13" s="22">
        <v>44393</v>
      </c>
      <c r="N13" s="22">
        <v>123352</v>
      </c>
      <c r="O13" s="22"/>
      <c r="P13" s="22"/>
      <c r="Q13" s="22"/>
      <c r="R13" s="22"/>
      <c r="S13" s="22"/>
      <c r="T13" s="22"/>
      <c r="U13" s="22"/>
      <c r="V13" s="22"/>
      <c r="W13" s="22">
        <v>231589</v>
      </c>
      <c r="X13" s="22">
        <v>155130</v>
      </c>
      <c r="Y13" s="22">
        <v>76459</v>
      </c>
      <c r="Z13" s="23">
        <v>49.287049571327273</v>
      </c>
      <c r="AA13" s="20">
        <v>310260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13975</v>
      </c>
      <c r="J19" s="22">
        <v>13975</v>
      </c>
      <c r="K19" s="22">
        <v>2795</v>
      </c>
      <c r="L19" s="22">
        <v>8385</v>
      </c>
      <c r="M19" s="22">
        <v>2795</v>
      </c>
      <c r="N19" s="22">
        <v>13975</v>
      </c>
      <c r="O19" s="22"/>
      <c r="P19" s="22"/>
      <c r="Q19" s="22"/>
      <c r="R19" s="22"/>
      <c r="S19" s="22"/>
      <c r="T19" s="22"/>
      <c r="U19" s="22"/>
      <c r="V19" s="22"/>
      <c r="W19" s="22">
        <v>27950</v>
      </c>
      <c r="X19" s="22"/>
      <c r="Y19" s="22">
        <v>27950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318258</v>
      </c>
      <c r="H28" s="22">
        <v>316085</v>
      </c>
      <c r="I28" s="22">
        <v>314345</v>
      </c>
      <c r="J28" s="22">
        <v>948688</v>
      </c>
      <c r="K28" s="22">
        <v>317589</v>
      </c>
      <c r="L28" s="22">
        <v>314563</v>
      </c>
      <c r="M28" s="22">
        <v>312824</v>
      </c>
      <c r="N28" s="22">
        <v>944976</v>
      </c>
      <c r="O28" s="22"/>
      <c r="P28" s="22"/>
      <c r="Q28" s="22"/>
      <c r="R28" s="22"/>
      <c r="S28" s="22"/>
      <c r="T28" s="22"/>
      <c r="U28" s="22"/>
      <c r="V28" s="22"/>
      <c r="W28" s="22">
        <v>1893664</v>
      </c>
      <c r="X28" s="22"/>
      <c r="Y28" s="22">
        <v>1893664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27358986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26033840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2379196</v>
      </c>
      <c r="L32" s="31">
        <f t="shared" si="0"/>
        <v>2294821</v>
      </c>
      <c r="M32" s="31">
        <f t="shared" si="0"/>
        <v>2380415</v>
      </c>
      <c r="N32" s="31">
        <f t="shared" si="0"/>
        <v>7054432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14314551</v>
      </c>
      <c r="X32" s="31">
        <f t="shared" si="0"/>
        <v>13239054</v>
      </c>
      <c r="Y32" s="31">
        <f t="shared" si="0"/>
        <v>1075497</v>
      </c>
      <c r="Z32" s="32">
        <f>+IF(X32&lt;&gt;0,+(Y32/X32)*100,0)</f>
        <v>8.1236695612843626</v>
      </c>
      <c r="AA32" s="29">
        <f>SUM(AA6:AA31)</f>
        <v>26033840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11213999</v>
      </c>
      <c r="D34" s="20"/>
      <c r="E34" s="21">
        <v>11625300</v>
      </c>
      <c r="F34" s="22">
        <v>11625300</v>
      </c>
      <c r="G34" s="22">
        <v>778521</v>
      </c>
      <c r="H34" s="22">
        <v>798443</v>
      </c>
      <c r="I34" s="22">
        <v>1125208</v>
      </c>
      <c r="J34" s="22">
        <v>2702172</v>
      </c>
      <c r="K34" s="22">
        <v>821973</v>
      </c>
      <c r="L34" s="22">
        <v>1658765</v>
      </c>
      <c r="M34" s="22">
        <v>808734</v>
      </c>
      <c r="N34" s="22">
        <v>3289472</v>
      </c>
      <c r="O34" s="22"/>
      <c r="P34" s="22"/>
      <c r="Q34" s="22"/>
      <c r="R34" s="22"/>
      <c r="S34" s="22"/>
      <c r="T34" s="22"/>
      <c r="U34" s="22"/>
      <c r="V34" s="22"/>
      <c r="W34" s="22">
        <v>5991644</v>
      </c>
      <c r="X34" s="22">
        <v>6267481</v>
      </c>
      <c r="Y34" s="22">
        <v>-275837</v>
      </c>
      <c r="Z34" s="23">
        <v>-4.401082348713941</v>
      </c>
      <c r="AA34" s="20">
        <v>11625300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946777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>
        <v>127580</v>
      </c>
      <c r="L37" s="22">
        <v>109087</v>
      </c>
      <c r="M37" s="22">
        <v>105509</v>
      </c>
      <c r="N37" s="22">
        <v>342176</v>
      </c>
      <c r="O37" s="22"/>
      <c r="P37" s="22"/>
      <c r="Q37" s="22"/>
      <c r="R37" s="22"/>
      <c r="S37" s="22"/>
      <c r="T37" s="22"/>
      <c r="U37" s="22"/>
      <c r="V37" s="22"/>
      <c r="W37" s="22">
        <v>567617</v>
      </c>
      <c r="X37" s="22">
        <v>545862</v>
      </c>
      <c r="Y37" s="22">
        <v>21755</v>
      </c>
      <c r="Z37" s="23">
        <v>3.9854395433278005</v>
      </c>
      <c r="AA37" s="20">
        <v>1504100</v>
      </c>
    </row>
    <row r="38" spans="1:27" ht="13.5" x14ac:dyDescent="0.25">
      <c r="A38" s="19" t="s">
        <v>64</v>
      </c>
      <c r="B38" s="15" t="s">
        <v>32</v>
      </c>
      <c r="C38" s="20">
        <v>3259223</v>
      </c>
      <c r="D38" s="20"/>
      <c r="E38" s="21">
        <v>1008600</v>
      </c>
      <c r="F38" s="22">
        <v>1008600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504300</v>
      </c>
      <c r="Y38" s="22">
        <v>-504300</v>
      </c>
      <c r="Z38" s="23">
        <v>-100</v>
      </c>
      <c r="AA38" s="20">
        <v>1008600</v>
      </c>
    </row>
    <row r="39" spans="1:27" ht="13.5" x14ac:dyDescent="0.25">
      <c r="A39" s="19" t="s">
        <v>65</v>
      </c>
      <c r="B39" s="15" t="s">
        <v>32</v>
      </c>
      <c r="C39" s="20">
        <v>3373481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>
        <v>8564</v>
      </c>
      <c r="L39" s="22">
        <v>8564</v>
      </c>
      <c r="M39" s="22">
        <v>8564</v>
      </c>
      <c r="N39" s="22">
        <v>25692</v>
      </c>
      <c r="O39" s="22"/>
      <c r="P39" s="22"/>
      <c r="Q39" s="22"/>
      <c r="R39" s="22"/>
      <c r="S39" s="22"/>
      <c r="T39" s="22"/>
      <c r="U39" s="22"/>
      <c r="V39" s="22"/>
      <c r="W39" s="22">
        <v>51381</v>
      </c>
      <c r="X39" s="22">
        <v>51384</v>
      </c>
      <c r="Y39" s="22">
        <v>-3</v>
      </c>
      <c r="Z39" s="23">
        <v>-5.838393274170948E-3</v>
      </c>
      <c r="AA39" s="20">
        <v>102770</v>
      </c>
    </row>
    <row r="40" spans="1:27" ht="13.5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>
        <v>23225</v>
      </c>
      <c r="N40" s="22">
        <v>23225</v>
      </c>
      <c r="O40" s="22"/>
      <c r="P40" s="22"/>
      <c r="Q40" s="22"/>
      <c r="R40" s="22"/>
      <c r="S40" s="22"/>
      <c r="T40" s="22"/>
      <c r="U40" s="22"/>
      <c r="V40" s="22"/>
      <c r="W40" s="22">
        <v>23225</v>
      </c>
      <c r="X40" s="22">
        <v>114015</v>
      </c>
      <c r="Y40" s="22">
        <v>-90790</v>
      </c>
      <c r="Z40" s="23">
        <v>-79.629873262290047</v>
      </c>
      <c r="AA40" s="20">
        <v>214440</v>
      </c>
    </row>
    <row r="41" spans="1:27" ht="13.5" x14ac:dyDescent="0.25">
      <c r="A41" s="19" t="s">
        <v>66</v>
      </c>
      <c r="B41" s="15" t="s">
        <v>32</v>
      </c>
      <c r="C41" s="20">
        <v>5719170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>
        <v>1169992</v>
      </c>
      <c r="L41" s="22">
        <v>556974</v>
      </c>
      <c r="M41" s="22">
        <v>914393</v>
      </c>
      <c r="N41" s="22">
        <v>2641359</v>
      </c>
      <c r="O41" s="22"/>
      <c r="P41" s="22"/>
      <c r="Q41" s="22"/>
      <c r="R41" s="22"/>
      <c r="S41" s="22"/>
      <c r="T41" s="22"/>
      <c r="U41" s="22"/>
      <c r="V41" s="22"/>
      <c r="W41" s="22">
        <v>3760400</v>
      </c>
      <c r="X41" s="22">
        <v>2907507</v>
      </c>
      <c r="Y41" s="22">
        <v>852893</v>
      </c>
      <c r="Z41" s="23">
        <v>29.334168413008122</v>
      </c>
      <c r="AA41" s="20">
        <v>10075000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/>
      <c r="Y43" s="22">
        <v>8131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6016272</v>
      </c>
      <c r="D44" s="20"/>
      <c r="E44" s="21">
        <v>5690260</v>
      </c>
      <c r="F44" s="22">
        <v>5690260</v>
      </c>
      <c r="G44" s="22">
        <v>14125</v>
      </c>
      <c r="H44" s="22">
        <v>34897</v>
      </c>
      <c r="I44" s="22">
        <v>12032</v>
      </c>
      <c r="J44" s="22">
        <v>61054</v>
      </c>
      <c r="K44" s="22">
        <v>89067</v>
      </c>
      <c r="L44" s="22">
        <v>29905</v>
      </c>
      <c r="M44" s="22">
        <v>49236</v>
      </c>
      <c r="N44" s="22">
        <v>168208</v>
      </c>
      <c r="O44" s="22"/>
      <c r="P44" s="22"/>
      <c r="Q44" s="22"/>
      <c r="R44" s="22"/>
      <c r="S44" s="22"/>
      <c r="T44" s="22"/>
      <c r="U44" s="22"/>
      <c r="V44" s="22"/>
      <c r="W44" s="22">
        <v>229262</v>
      </c>
      <c r="X44" s="22">
        <v>2943891</v>
      </c>
      <c r="Y44" s="22">
        <v>-2714629</v>
      </c>
      <c r="Z44" s="23">
        <v>-92.212279598667209</v>
      </c>
      <c r="AA44" s="20">
        <v>5690260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30713842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30220470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2217176</v>
      </c>
      <c r="L47" s="31">
        <f t="shared" si="1"/>
        <v>2363295</v>
      </c>
      <c r="M47" s="31">
        <f t="shared" si="1"/>
        <v>1909661</v>
      </c>
      <c r="N47" s="31">
        <f t="shared" si="1"/>
        <v>6490132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10631660</v>
      </c>
      <c r="X47" s="31">
        <f t="shared" si="1"/>
        <v>13334440</v>
      </c>
      <c r="Y47" s="31">
        <f t="shared" si="1"/>
        <v>-2702780</v>
      </c>
      <c r="Z47" s="32">
        <f>+IF(X47&lt;&gt;0,+(Y47/X47)*100,0)</f>
        <v>-20.269167659084296</v>
      </c>
      <c r="AA47" s="29">
        <f>SUM(AA34:AA46)</f>
        <v>30220470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-3354856</v>
      </c>
      <c r="D48" s="39">
        <f t="shared" si="2"/>
        <v>0</v>
      </c>
      <c r="E48" s="40">
        <f t="shared" si="2"/>
        <v>-4186630</v>
      </c>
      <c r="F48" s="41">
        <f t="shared" si="2"/>
        <v>-4186630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162020</v>
      </c>
      <c r="L48" s="41">
        <f t="shared" si="2"/>
        <v>-68474</v>
      </c>
      <c r="M48" s="41">
        <f t="shared" si="2"/>
        <v>470754</v>
      </c>
      <c r="N48" s="41">
        <f t="shared" si="2"/>
        <v>564300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3682891</v>
      </c>
      <c r="X48" s="41">
        <f t="shared" si="2"/>
        <v>-95386</v>
      </c>
      <c r="Y48" s="41">
        <f t="shared" si="2"/>
        <v>3778277</v>
      </c>
      <c r="Z48" s="42">
        <f>+IF(X48&lt;&gt;0,+(Y48/X48)*100,0)</f>
        <v>-3961.039355880318</v>
      </c>
      <c r="AA48" s="39">
        <f>+AA32-AA47</f>
        <v>-4186630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-3354856</v>
      </c>
      <c r="D51" s="48">
        <f t="shared" si="3"/>
        <v>0</v>
      </c>
      <c r="E51" s="49">
        <f t="shared" si="3"/>
        <v>-4186630</v>
      </c>
      <c r="F51" s="50">
        <f t="shared" si="3"/>
        <v>-4186630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162020</v>
      </c>
      <c r="L51" s="50">
        <f t="shared" si="3"/>
        <v>-68474</v>
      </c>
      <c r="M51" s="50">
        <f t="shared" si="3"/>
        <v>470754</v>
      </c>
      <c r="N51" s="50">
        <f t="shared" si="3"/>
        <v>564300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3682891</v>
      </c>
      <c r="X51" s="50">
        <f t="shared" si="3"/>
        <v>-95386</v>
      </c>
      <c r="Y51" s="50">
        <f t="shared" si="3"/>
        <v>3778277</v>
      </c>
      <c r="Z51" s="51">
        <f>+IF(X51&lt;&gt;0,+(Y51/X51)*100,0)</f>
        <v>-3961.039355880318</v>
      </c>
      <c r="AA51" s="48">
        <f>SUM(AA48:AA50)</f>
        <v>-4186630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-3354856</v>
      </c>
      <c r="D53" s="54">
        <f>+D51-D52</f>
        <v>0</v>
      </c>
      <c r="E53" s="55">
        <f t="shared" si="4"/>
        <v>-4186630</v>
      </c>
      <c r="F53" s="56">
        <f t="shared" si="4"/>
        <v>-4186630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162020</v>
      </c>
      <c r="L53" s="56">
        <f t="shared" si="4"/>
        <v>-68474</v>
      </c>
      <c r="M53" s="56">
        <f t="shared" si="4"/>
        <v>470754</v>
      </c>
      <c r="N53" s="56">
        <f t="shared" si="4"/>
        <v>564300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3682891</v>
      </c>
      <c r="X53" s="56">
        <f t="shared" si="4"/>
        <v>-95386</v>
      </c>
      <c r="Y53" s="56">
        <f t="shared" si="4"/>
        <v>3778277</v>
      </c>
      <c r="Z53" s="57">
        <f>+IF(X53&lt;&gt;0,+(Y53/X53)*100,0)</f>
        <v>-3961.039355880318</v>
      </c>
      <c r="AA53" s="54">
        <f>+AA51-AA52</f>
        <v>-4186630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-3354856</v>
      </c>
      <c r="D56" s="48">
        <f>SUM(D53:D55)</f>
        <v>0</v>
      </c>
      <c r="E56" s="49">
        <f t="shared" si="5"/>
        <v>-4186630</v>
      </c>
      <c r="F56" s="50">
        <f t="shared" si="5"/>
        <v>-4186630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162020</v>
      </c>
      <c r="L56" s="50">
        <f t="shared" si="5"/>
        <v>-68474</v>
      </c>
      <c r="M56" s="50">
        <f t="shared" si="5"/>
        <v>470754</v>
      </c>
      <c r="N56" s="50">
        <f t="shared" si="5"/>
        <v>564300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3682891</v>
      </c>
      <c r="X56" s="50">
        <f t="shared" si="5"/>
        <v>-95386</v>
      </c>
      <c r="Y56" s="50">
        <f t="shared" si="5"/>
        <v>3778277</v>
      </c>
      <c r="Z56" s="51">
        <f>+IF(X56&lt;&gt;0,+(Y56/X56)*100,0)</f>
        <v>-3961.039355880318</v>
      </c>
      <c r="AA56" s="48">
        <f>SUM(AA53:AA55)</f>
        <v>-4186630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-3354856</v>
      </c>
      <c r="D59" s="65">
        <f>SUM(D56:D58)</f>
        <v>0</v>
      </c>
      <c r="E59" s="66">
        <f t="shared" si="6"/>
        <v>-4186630</v>
      </c>
      <c r="F59" s="67">
        <f t="shared" si="6"/>
        <v>-4186630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162020</v>
      </c>
      <c r="L59" s="67">
        <f t="shared" si="6"/>
        <v>-68474</v>
      </c>
      <c r="M59" s="67">
        <f t="shared" si="6"/>
        <v>470754</v>
      </c>
      <c r="N59" s="67">
        <f t="shared" si="6"/>
        <v>564300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3682891</v>
      </c>
      <c r="X59" s="67">
        <f t="shared" si="6"/>
        <v>-95386</v>
      </c>
      <c r="Y59" s="67">
        <f t="shared" si="6"/>
        <v>3778277</v>
      </c>
      <c r="Z59" s="68">
        <f>+IF(X59&lt;&gt;0,+(Y59/X59)*100,0)</f>
        <v>-3961.039355880318</v>
      </c>
      <c r="AA59" s="65">
        <f>SUM(AA56:AA58)</f>
        <v>-4186630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>
        <v>1212453</v>
      </c>
      <c r="L9" s="22">
        <v>1218288</v>
      </c>
      <c r="M9" s="22">
        <v>1204580</v>
      </c>
      <c r="N9" s="22">
        <v>3635321</v>
      </c>
      <c r="O9" s="22"/>
      <c r="P9" s="22"/>
      <c r="Q9" s="22"/>
      <c r="R9" s="22"/>
      <c r="S9" s="22"/>
      <c r="T9" s="22"/>
      <c r="U9" s="22"/>
      <c r="V9" s="22"/>
      <c r="W9" s="22">
        <v>7306262</v>
      </c>
      <c r="X9" s="22">
        <v>7353348</v>
      </c>
      <c r="Y9" s="22">
        <v>-47086</v>
      </c>
      <c r="Z9" s="23">
        <v>-0.64033417159095429</v>
      </c>
      <c r="AA9" s="20">
        <v>14706704</v>
      </c>
    </row>
    <row r="10" spans="1:27" ht="13.5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31500</v>
      </c>
      <c r="Y10" s="22">
        <v>-22868</v>
      </c>
      <c r="Z10" s="23">
        <v>-72.596825396825395</v>
      </c>
      <c r="AA10" s="20">
        <v>63000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>
        <v>12073</v>
      </c>
      <c r="L19" s="22">
        <v>5255</v>
      </c>
      <c r="M19" s="22">
        <v>12787</v>
      </c>
      <c r="N19" s="22">
        <v>30115</v>
      </c>
      <c r="O19" s="22"/>
      <c r="P19" s="22"/>
      <c r="Q19" s="22"/>
      <c r="R19" s="22"/>
      <c r="S19" s="22"/>
      <c r="T19" s="22"/>
      <c r="U19" s="22"/>
      <c r="V19" s="22"/>
      <c r="W19" s="22">
        <v>40152</v>
      </c>
      <c r="X19" s="22">
        <v>5118</v>
      </c>
      <c r="Y19" s="22">
        <v>35034</v>
      </c>
      <c r="Z19" s="23">
        <v>684.52520515826495</v>
      </c>
      <c r="AA19" s="20">
        <v>10255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5123046</v>
      </c>
      <c r="G25" s="22">
        <v>429570</v>
      </c>
      <c r="H25" s="22">
        <v>426006</v>
      </c>
      <c r="I25" s="22">
        <v>54</v>
      </c>
      <c r="J25" s="22">
        <v>855630</v>
      </c>
      <c r="K25" s="22">
        <v>852390</v>
      </c>
      <c r="L25" s="22">
        <v>428976</v>
      </c>
      <c r="M25" s="22">
        <v>433404</v>
      </c>
      <c r="N25" s="22">
        <v>1714770</v>
      </c>
      <c r="O25" s="22"/>
      <c r="P25" s="22"/>
      <c r="Q25" s="22"/>
      <c r="R25" s="22"/>
      <c r="S25" s="22"/>
      <c r="T25" s="22"/>
      <c r="U25" s="22"/>
      <c r="V25" s="22"/>
      <c r="W25" s="22">
        <v>2570400</v>
      </c>
      <c r="X25" s="22">
        <v>2561520</v>
      </c>
      <c r="Y25" s="22">
        <v>8880</v>
      </c>
      <c r="Z25" s="23">
        <v>0.34666916518317248</v>
      </c>
      <c r="AA25" s="20">
        <v>5123046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19903005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2076916</v>
      </c>
      <c r="L32" s="31">
        <f t="shared" si="0"/>
        <v>1652519</v>
      </c>
      <c r="M32" s="31">
        <f t="shared" si="0"/>
        <v>1650771</v>
      </c>
      <c r="N32" s="31">
        <f t="shared" si="0"/>
        <v>5380206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9925446</v>
      </c>
      <c r="X32" s="31">
        <f t="shared" si="0"/>
        <v>9951486</v>
      </c>
      <c r="Y32" s="31">
        <f t="shared" si="0"/>
        <v>-26040</v>
      </c>
      <c r="Z32" s="32">
        <f>+IF(X32&lt;&gt;0,+(Y32/X32)*100,0)</f>
        <v>-0.26166946323393314</v>
      </c>
      <c r="AA32" s="29">
        <f>SUM(AA6:AA31)</f>
        <v>19903005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>
        <v>391456</v>
      </c>
      <c r="L34" s="22">
        <v>379280</v>
      </c>
      <c r="M34" s="22">
        <v>626850</v>
      </c>
      <c r="N34" s="22">
        <v>1397586</v>
      </c>
      <c r="O34" s="22"/>
      <c r="P34" s="22"/>
      <c r="Q34" s="22"/>
      <c r="R34" s="22"/>
      <c r="S34" s="22"/>
      <c r="T34" s="22"/>
      <c r="U34" s="22"/>
      <c r="V34" s="22"/>
      <c r="W34" s="22">
        <v>2551767</v>
      </c>
      <c r="X34" s="22">
        <v>2624916</v>
      </c>
      <c r="Y34" s="22">
        <v>-73149</v>
      </c>
      <c r="Z34" s="23">
        <v>-2.7867177463964561</v>
      </c>
      <c r="AA34" s="20">
        <v>5249927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>
        <v>19346</v>
      </c>
      <c r="L37" s="22">
        <v>29607</v>
      </c>
      <c r="M37" s="22">
        <v>237432</v>
      </c>
      <c r="N37" s="22">
        <v>286385</v>
      </c>
      <c r="O37" s="22"/>
      <c r="P37" s="22"/>
      <c r="Q37" s="22"/>
      <c r="R37" s="22"/>
      <c r="S37" s="22"/>
      <c r="T37" s="22"/>
      <c r="U37" s="22"/>
      <c r="V37" s="22"/>
      <c r="W37" s="22">
        <v>598998</v>
      </c>
      <c r="X37" s="22">
        <v>430890</v>
      </c>
      <c r="Y37" s="22">
        <v>168108</v>
      </c>
      <c r="Z37" s="23">
        <v>39.01413353756179</v>
      </c>
      <c r="AA37" s="20">
        <v>861800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163992</v>
      </c>
      <c r="Y38" s="22">
        <v>-163992</v>
      </c>
      <c r="Z38" s="23">
        <v>-100</v>
      </c>
      <c r="AA38" s="20">
        <v>327995</v>
      </c>
    </row>
    <row r="39" spans="1:27" ht="13.5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>
        <v>1011299</v>
      </c>
      <c r="N39" s="22">
        <v>1011299</v>
      </c>
      <c r="O39" s="22"/>
      <c r="P39" s="22"/>
      <c r="Q39" s="22"/>
      <c r="R39" s="22"/>
      <c r="S39" s="22"/>
      <c r="T39" s="22"/>
      <c r="U39" s="22"/>
      <c r="V39" s="22"/>
      <c r="W39" s="22">
        <v>2022598</v>
      </c>
      <c r="X39" s="22">
        <v>2022588</v>
      </c>
      <c r="Y39" s="22">
        <v>10</v>
      </c>
      <c r="Z39" s="23"/>
      <c r="AA39" s="20">
        <v>4045197</v>
      </c>
    </row>
    <row r="40" spans="1:27" ht="13.5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>
        <v>7010</v>
      </c>
      <c r="L40" s="22">
        <v>6672</v>
      </c>
      <c r="M40" s="22">
        <v>6777</v>
      </c>
      <c r="N40" s="22">
        <v>20459</v>
      </c>
      <c r="O40" s="22"/>
      <c r="P40" s="22"/>
      <c r="Q40" s="22"/>
      <c r="R40" s="22"/>
      <c r="S40" s="22"/>
      <c r="T40" s="22"/>
      <c r="U40" s="22"/>
      <c r="V40" s="22"/>
      <c r="W40" s="22">
        <v>41946</v>
      </c>
      <c r="X40" s="22">
        <v>1608102</v>
      </c>
      <c r="Y40" s="22">
        <v>-1566156</v>
      </c>
      <c r="Z40" s="23">
        <v>-97.391583369711626</v>
      </c>
      <c r="AA40" s="20">
        <v>3216210</v>
      </c>
    </row>
    <row r="41" spans="1:27" ht="13.5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>
        <v>328074</v>
      </c>
      <c r="L41" s="22">
        <v>355868</v>
      </c>
      <c r="M41" s="22">
        <v>291981</v>
      </c>
      <c r="N41" s="22">
        <v>975923</v>
      </c>
      <c r="O41" s="22"/>
      <c r="P41" s="22"/>
      <c r="Q41" s="22"/>
      <c r="R41" s="22"/>
      <c r="S41" s="22"/>
      <c r="T41" s="22"/>
      <c r="U41" s="22"/>
      <c r="V41" s="22"/>
      <c r="W41" s="22">
        <v>1928405</v>
      </c>
      <c r="X41" s="22">
        <v>3888672</v>
      </c>
      <c r="Y41" s="22">
        <v>-1960267</v>
      </c>
      <c r="Z41" s="23">
        <v>-50.409677133993306</v>
      </c>
      <c r="AA41" s="20">
        <v>7681379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53748</v>
      </c>
      <c r="Y43" s="22">
        <v>-53748</v>
      </c>
      <c r="Z43" s="23">
        <v>-100</v>
      </c>
      <c r="AA43" s="20">
        <v>107500</v>
      </c>
    </row>
    <row r="44" spans="1:27" ht="13.5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>
        <v>64132</v>
      </c>
      <c r="L44" s="22">
        <v>66187</v>
      </c>
      <c r="M44" s="22">
        <v>33216</v>
      </c>
      <c r="N44" s="22">
        <v>163535</v>
      </c>
      <c r="O44" s="22"/>
      <c r="P44" s="22"/>
      <c r="Q44" s="22"/>
      <c r="R44" s="22"/>
      <c r="S44" s="22"/>
      <c r="T44" s="22"/>
      <c r="U44" s="22"/>
      <c r="V44" s="22"/>
      <c r="W44" s="22">
        <v>318423</v>
      </c>
      <c r="X44" s="22">
        <v>428196</v>
      </c>
      <c r="Y44" s="22">
        <v>-109773</v>
      </c>
      <c r="Z44" s="23">
        <v>-25.636157273771826</v>
      </c>
      <c r="AA44" s="20">
        <v>856444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810018</v>
      </c>
      <c r="L47" s="31">
        <f t="shared" si="1"/>
        <v>837614</v>
      </c>
      <c r="M47" s="31">
        <f t="shared" si="1"/>
        <v>2207555</v>
      </c>
      <c r="N47" s="31">
        <f t="shared" si="1"/>
        <v>3855187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7462137</v>
      </c>
      <c r="X47" s="31">
        <f t="shared" si="1"/>
        <v>11221104</v>
      </c>
      <c r="Y47" s="31">
        <f t="shared" si="1"/>
        <v>-3758967</v>
      </c>
      <c r="Z47" s="32">
        <f>+IF(X47&lt;&gt;0,+(Y47/X47)*100,0)</f>
        <v>-33.499083512638329</v>
      </c>
      <c r="AA47" s="29">
        <f>SUM(AA34:AA46)</f>
        <v>22346452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-2443447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1266898</v>
      </c>
      <c r="L48" s="41">
        <f t="shared" si="2"/>
        <v>814905</v>
      </c>
      <c r="M48" s="41">
        <f t="shared" si="2"/>
        <v>-556784</v>
      </c>
      <c r="N48" s="41">
        <f t="shared" si="2"/>
        <v>1525019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2463309</v>
      </c>
      <c r="X48" s="41">
        <f t="shared" si="2"/>
        <v>-1269618</v>
      </c>
      <c r="Y48" s="41">
        <f t="shared" si="2"/>
        <v>3732927</v>
      </c>
      <c r="Z48" s="42">
        <f>+IF(X48&lt;&gt;0,+(Y48/X48)*100,0)</f>
        <v>-294.01969726327133</v>
      </c>
      <c r="AA48" s="39">
        <f>+AA32-AA47</f>
        <v>-2443447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217391</v>
      </c>
      <c r="G49" s="22"/>
      <c r="H49" s="22"/>
      <c r="I49" s="22"/>
      <c r="J49" s="22"/>
      <c r="K49" s="22"/>
      <c r="L49" s="22">
        <v>170000</v>
      </c>
      <c r="M49" s="22"/>
      <c r="N49" s="22">
        <v>170000</v>
      </c>
      <c r="O49" s="22"/>
      <c r="P49" s="22"/>
      <c r="Q49" s="22"/>
      <c r="R49" s="22"/>
      <c r="S49" s="22"/>
      <c r="T49" s="22"/>
      <c r="U49" s="22"/>
      <c r="V49" s="22"/>
      <c r="W49" s="22">
        <v>170000</v>
      </c>
      <c r="X49" s="22">
        <v>108690</v>
      </c>
      <c r="Y49" s="22">
        <v>61310</v>
      </c>
      <c r="Z49" s="23">
        <v>56.408133222927589</v>
      </c>
      <c r="AA49" s="20">
        <v>217391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2390514</v>
      </c>
      <c r="Y50" s="45">
        <v>-2390514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2554974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1266898</v>
      </c>
      <c r="L51" s="50">
        <f t="shared" si="3"/>
        <v>984905</v>
      </c>
      <c r="M51" s="50">
        <f t="shared" si="3"/>
        <v>-556784</v>
      </c>
      <c r="N51" s="50">
        <f t="shared" si="3"/>
        <v>1695019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2633309</v>
      </c>
      <c r="X51" s="50">
        <f t="shared" si="3"/>
        <v>1229586</v>
      </c>
      <c r="Y51" s="50">
        <f t="shared" si="3"/>
        <v>1403723</v>
      </c>
      <c r="Z51" s="51">
        <f>+IF(X51&lt;&gt;0,+(Y51/X51)*100,0)</f>
        <v>114.16224647970942</v>
      </c>
      <c r="AA51" s="48">
        <f>SUM(AA48:AA50)</f>
        <v>2554974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2554974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1266898</v>
      </c>
      <c r="L53" s="56">
        <f t="shared" si="4"/>
        <v>984905</v>
      </c>
      <c r="M53" s="56">
        <f t="shared" si="4"/>
        <v>-556784</v>
      </c>
      <c r="N53" s="56">
        <f t="shared" si="4"/>
        <v>1695019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2633309</v>
      </c>
      <c r="X53" s="56">
        <f t="shared" si="4"/>
        <v>1229586</v>
      </c>
      <c r="Y53" s="56">
        <f t="shared" si="4"/>
        <v>1403723</v>
      </c>
      <c r="Z53" s="57">
        <f>+IF(X53&lt;&gt;0,+(Y53/X53)*100,0)</f>
        <v>114.16224647970942</v>
      </c>
      <c r="AA53" s="54">
        <f>+AA51-AA52</f>
        <v>2554974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2554974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1266898</v>
      </c>
      <c r="L56" s="50">
        <f t="shared" si="5"/>
        <v>984905</v>
      </c>
      <c r="M56" s="50">
        <f t="shared" si="5"/>
        <v>-556784</v>
      </c>
      <c r="N56" s="50">
        <f t="shared" si="5"/>
        <v>1695019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2633309</v>
      </c>
      <c r="X56" s="50">
        <f t="shared" si="5"/>
        <v>1229586</v>
      </c>
      <c r="Y56" s="50">
        <f t="shared" si="5"/>
        <v>1403723</v>
      </c>
      <c r="Z56" s="51">
        <f>+IF(X56&lt;&gt;0,+(Y56/X56)*100,0)</f>
        <v>114.16224647970942</v>
      </c>
      <c r="AA56" s="48">
        <f>SUM(AA53:AA55)</f>
        <v>2554974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2554974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1266898</v>
      </c>
      <c r="L59" s="67">
        <f t="shared" si="6"/>
        <v>984905</v>
      </c>
      <c r="M59" s="67">
        <f t="shared" si="6"/>
        <v>-556784</v>
      </c>
      <c r="N59" s="67">
        <f t="shared" si="6"/>
        <v>1695019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2633309</v>
      </c>
      <c r="X59" s="67">
        <f t="shared" si="6"/>
        <v>1229586</v>
      </c>
      <c r="Y59" s="67">
        <f t="shared" si="6"/>
        <v>1403723</v>
      </c>
      <c r="Z59" s="68">
        <f>+IF(X59&lt;&gt;0,+(Y59/X59)*100,0)</f>
        <v>114.16224647970942</v>
      </c>
      <c r="AA59" s="65">
        <f>SUM(AA56:AA58)</f>
        <v>2554974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>
        <v>1103017</v>
      </c>
      <c r="L9" s="22">
        <v>1355771</v>
      </c>
      <c r="M9" s="22">
        <v>1325449</v>
      </c>
      <c r="N9" s="22">
        <v>3784237</v>
      </c>
      <c r="O9" s="22"/>
      <c r="P9" s="22"/>
      <c r="Q9" s="22"/>
      <c r="R9" s="22"/>
      <c r="S9" s="22"/>
      <c r="T9" s="22"/>
      <c r="U9" s="22"/>
      <c r="V9" s="22"/>
      <c r="W9" s="22">
        <v>7567920</v>
      </c>
      <c r="X9" s="22">
        <v>7149996</v>
      </c>
      <c r="Y9" s="22">
        <v>417924</v>
      </c>
      <c r="Z9" s="23">
        <v>5.8450941790736666</v>
      </c>
      <c r="AA9" s="20">
        <v>14300000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14300000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1103017</v>
      </c>
      <c r="L32" s="31">
        <f t="shared" si="0"/>
        <v>1355771</v>
      </c>
      <c r="M32" s="31">
        <f t="shared" si="0"/>
        <v>1325449</v>
      </c>
      <c r="N32" s="31">
        <f t="shared" si="0"/>
        <v>3784237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7567920</v>
      </c>
      <c r="X32" s="31">
        <f t="shared" si="0"/>
        <v>7149996</v>
      </c>
      <c r="Y32" s="31">
        <f t="shared" si="0"/>
        <v>417924</v>
      </c>
      <c r="Z32" s="32">
        <f>+IF(X32&lt;&gt;0,+(Y32/X32)*100,0)</f>
        <v>5.8450941790736666</v>
      </c>
      <c r="AA32" s="29">
        <f>SUM(AA6:AA31)</f>
        <v>14300000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1248</v>
      </c>
      <c r="Y37" s="22">
        <v>-242</v>
      </c>
      <c r="Z37" s="23">
        <v>-19.391025641025642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>
        <v>69496</v>
      </c>
      <c r="L39" s="22">
        <v>17687</v>
      </c>
      <c r="M39" s="22">
        <v>17687</v>
      </c>
      <c r="N39" s="22">
        <v>104870</v>
      </c>
      <c r="O39" s="22"/>
      <c r="P39" s="22"/>
      <c r="Q39" s="22"/>
      <c r="R39" s="22"/>
      <c r="S39" s="22"/>
      <c r="T39" s="22"/>
      <c r="U39" s="22"/>
      <c r="V39" s="22"/>
      <c r="W39" s="22">
        <v>106121</v>
      </c>
      <c r="X39" s="22">
        <v>106110</v>
      </c>
      <c r="Y39" s="22">
        <v>11</v>
      </c>
      <c r="Z39" s="23">
        <v>1.0366600697389502E-2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>
        <v>681886</v>
      </c>
      <c r="N40" s="22">
        <v>681886</v>
      </c>
      <c r="O40" s="22"/>
      <c r="P40" s="22"/>
      <c r="Q40" s="22"/>
      <c r="R40" s="22"/>
      <c r="S40" s="22"/>
      <c r="T40" s="22"/>
      <c r="U40" s="22"/>
      <c r="V40" s="22"/>
      <c r="W40" s="22">
        <v>681886</v>
      </c>
      <c r="X40" s="22">
        <v>1020588</v>
      </c>
      <c r="Y40" s="22">
        <v>-338702</v>
      </c>
      <c r="Z40" s="23">
        <v>-33.186947132437375</v>
      </c>
      <c r="AA40" s="20">
        <v>2041186</v>
      </c>
    </row>
    <row r="41" spans="1:27" ht="13.5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7428580</v>
      </c>
      <c r="G41" s="22"/>
      <c r="H41" s="22">
        <v>475851</v>
      </c>
      <c r="I41" s="22">
        <v>458499</v>
      </c>
      <c r="J41" s="22">
        <v>934350</v>
      </c>
      <c r="K41" s="22">
        <v>479902</v>
      </c>
      <c r="L41" s="22">
        <v>574517</v>
      </c>
      <c r="M41" s="22">
        <v>762676</v>
      </c>
      <c r="N41" s="22">
        <v>1817095</v>
      </c>
      <c r="O41" s="22"/>
      <c r="P41" s="22"/>
      <c r="Q41" s="22"/>
      <c r="R41" s="22"/>
      <c r="S41" s="22"/>
      <c r="T41" s="22"/>
      <c r="U41" s="22"/>
      <c r="V41" s="22"/>
      <c r="W41" s="22">
        <v>2751445</v>
      </c>
      <c r="X41" s="22">
        <v>3714282</v>
      </c>
      <c r="Y41" s="22">
        <v>-962837</v>
      </c>
      <c r="Z41" s="23">
        <v>-25.922560537945156</v>
      </c>
      <c r="AA41" s="20">
        <v>7428580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>
        <v>7679</v>
      </c>
      <c r="L44" s="22">
        <v>79958</v>
      </c>
      <c r="M44" s="22">
        <v>8493</v>
      </c>
      <c r="N44" s="22">
        <v>96130</v>
      </c>
      <c r="O44" s="22"/>
      <c r="P44" s="22"/>
      <c r="Q44" s="22"/>
      <c r="R44" s="22"/>
      <c r="S44" s="22"/>
      <c r="T44" s="22"/>
      <c r="U44" s="22"/>
      <c r="V44" s="22"/>
      <c r="W44" s="22">
        <v>124072</v>
      </c>
      <c r="X44" s="22">
        <v>141198</v>
      </c>
      <c r="Y44" s="22">
        <v>-17126</v>
      </c>
      <c r="Z44" s="23">
        <v>-12.129066983951613</v>
      </c>
      <c r="AA44" s="20">
        <v>282417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9966919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557077</v>
      </c>
      <c r="L47" s="31">
        <f t="shared" si="1"/>
        <v>672162</v>
      </c>
      <c r="M47" s="31">
        <f t="shared" si="1"/>
        <v>1470742</v>
      </c>
      <c r="N47" s="31">
        <f t="shared" si="1"/>
        <v>2699981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3664530</v>
      </c>
      <c r="X47" s="31">
        <f t="shared" si="1"/>
        <v>4983426</v>
      </c>
      <c r="Y47" s="31">
        <f t="shared" si="1"/>
        <v>-1318896</v>
      </c>
      <c r="Z47" s="32">
        <f>+IF(X47&lt;&gt;0,+(Y47/X47)*100,0)</f>
        <v>-26.465648331087888</v>
      </c>
      <c r="AA47" s="29">
        <f>SUM(AA34:AA46)</f>
        <v>9966919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4333081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545940</v>
      </c>
      <c r="L48" s="41">
        <f t="shared" si="2"/>
        <v>683609</v>
      </c>
      <c r="M48" s="41">
        <f t="shared" si="2"/>
        <v>-145293</v>
      </c>
      <c r="N48" s="41">
        <f t="shared" si="2"/>
        <v>1084256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3903390</v>
      </c>
      <c r="X48" s="41">
        <f t="shared" si="2"/>
        <v>2166570</v>
      </c>
      <c r="Y48" s="41">
        <f t="shared" si="2"/>
        <v>1736820</v>
      </c>
      <c r="Z48" s="42">
        <f>+IF(X48&lt;&gt;0,+(Y48/X48)*100,0)</f>
        <v>80.164499646907331</v>
      </c>
      <c r="AA48" s="39">
        <f>+AA32-AA47</f>
        <v>4333081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4333081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545940</v>
      </c>
      <c r="L51" s="50">
        <f t="shared" si="3"/>
        <v>683609</v>
      </c>
      <c r="M51" s="50">
        <f t="shared" si="3"/>
        <v>-145293</v>
      </c>
      <c r="N51" s="50">
        <f t="shared" si="3"/>
        <v>1084256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3903390</v>
      </c>
      <c r="X51" s="50">
        <f t="shared" si="3"/>
        <v>2166570</v>
      </c>
      <c r="Y51" s="50">
        <f t="shared" si="3"/>
        <v>1736820</v>
      </c>
      <c r="Z51" s="51">
        <f>+IF(X51&lt;&gt;0,+(Y51/X51)*100,0)</f>
        <v>80.164499646907331</v>
      </c>
      <c r="AA51" s="48">
        <f>SUM(AA48:AA50)</f>
        <v>4333081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4333081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545940</v>
      </c>
      <c r="L53" s="56">
        <f t="shared" si="4"/>
        <v>683609</v>
      </c>
      <c r="M53" s="56">
        <f t="shared" si="4"/>
        <v>-145293</v>
      </c>
      <c r="N53" s="56">
        <f t="shared" si="4"/>
        <v>1084256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3903390</v>
      </c>
      <c r="X53" s="56">
        <f t="shared" si="4"/>
        <v>2166570</v>
      </c>
      <c r="Y53" s="56">
        <f t="shared" si="4"/>
        <v>1736820</v>
      </c>
      <c r="Z53" s="57">
        <f>+IF(X53&lt;&gt;0,+(Y53/X53)*100,0)</f>
        <v>80.164499646907331</v>
      </c>
      <c r="AA53" s="54">
        <f>+AA51-AA52</f>
        <v>4333081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4333081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545940</v>
      </c>
      <c r="L56" s="50">
        <f t="shared" si="5"/>
        <v>683609</v>
      </c>
      <c r="M56" s="50">
        <f t="shared" si="5"/>
        <v>-145293</v>
      </c>
      <c r="N56" s="50">
        <f t="shared" si="5"/>
        <v>1084256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3903390</v>
      </c>
      <c r="X56" s="50">
        <f t="shared" si="5"/>
        <v>2166570</v>
      </c>
      <c r="Y56" s="50">
        <f t="shared" si="5"/>
        <v>1736820</v>
      </c>
      <c r="Z56" s="51">
        <f>+IF(X56&lt;&gt;0,+(Y56/X56)*100,0)</f>
        <v>80.164499646907331</v>
      </c>
      <c r="AA56" s="48">
        <f>SUM(AA53:AA55)</f>
        <v>4333081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4333081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545940</v>
      </c>
      <c r="L59" s="67">
        <f t="shared" si="6"/>
        <v>683609</v>
      </c>
      <c r="M59" s="67">
        <f t="shared" si="6"/>
        <v>-145293</v>
      </c>
      <c r="N59" s="67">
        <f t="shared" si="6"/>
        <v>1084256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3903390</v>
      </c>
      <c r="X59" s="67">
        <f t="shared" si="6"/>
        <v>2166570</v>
      </c>
      <c r="Y59" s="67">
        <f t="shared" si="6"/>
        <v>1736820</v>
      </c>
      <c r="Z59" s="68">
        <f>+IF(X59&lt;&gt;0,+(Y59/X59)*100,0)</f>
        <v>80.164499646907331</v>
      </c>
      <c r="AA59" s="65">
        <f>SUM(AA56:AA58)</f>
        <v>4333081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>
        <v>758188</v>
      </c>
      <c r="L9" s="22">
        <v>742593</v>
      </c>
      <c r="M9" s="22">
        <v>746457</v>
      </c>
      <c r="N9" s="22">
        <v>2247238</v>
      </c>
      <c r="O9" s="22"/>
      <c r="P9" s="22"/>
      <c r="Q9" s="22"/>
      <c r="R9" s="22"/>
      <c r="S9" s="22"/>
      <c r="T9" s="22"/>
      <c r="U9" s="22"/>
      <c r="V9" s="22"/>
      <c r="W9" s="22">
        <v>4590201</v>
      </c>
      <c r="X9" s="22">
        <v>4705152</v>
      </c>
      <c r="Y9" s="22">
        <v>-114951</v>
      </c>
      <c r="Z9" s="23">
        <v>-2.4430879172447564</v>
      </c>
      <c r="AA9" s="20">
        <v>9410300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>
        <v>212798</v>
      </c>
      <c r="L13" s="22">
        <v>189133</v>
      </c>
      <c r="M13" s="22">
        <v>385380</v>
      </c>
      <c r="N13" s="22">
        <v>787311</v>
      </c>
      <c r="O13" s="22"/>
      <c r="P13" s="22"/>
      <c r="Q13" s="22"/>
      <c r="R13" s="22"/>
      <c r="S13" s="22"/>
      <c r="T13" s="22"/>
      <c r="U13" s="22"/>
      <c r="V13" s="22"/>
      <c r="W13" s="22">
        <v>1398484</v>
      </c>
      <c r="X13" s="22">
        <v>940296</v>
      </c>
      <c r="Y13" s="22">
        <v>458188</v>
      </c>
      <c r="Z13" s="23">
        <v>48.728060100223757</v>
      </c>
      <c r="AA13" s="20">
        <v>1880600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3358330</v>
      </c>
      <c r="Y25" s="22">
        <v>-3358330</v>
      </c>
      <c r="Z25" s="23">
        <v>-100</v>
      </c>
      <c r="AA25" s="20">
        <v>4477770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970986</v>
      </c>
      <c r="L32" s="31">
        <f t="shared" si="0"/>
        <v>931726</v>
      </c>
      <c r="M32" s="31">
        <f t="shared" si="0"/>
        <v>1131837</v>
      </c>
      <c r="N32" s="31">
        <f t="shared" si="0"/>
        <v>3034549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5988685</v>
      </c>
      <c r="X32" s="31">
        <f t="shared" si="0"/>
        <v>9003778</v>
      </c>
      <c r="Y32" s="31">
        <f t="shared" si="0"/>
        <v>-3015093</v>
      </c>
      <c r="Z32" s="32">
        <f>+IF(X32&lt;&gt;0,+(Y32/X32)*100,0)</f>
        <v>-33.48697624486077</v>
      </c>
      <c r="AA32" s="29">
        <f>SUM(AA6:AA31)</f>
        <v>15768670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6028540</v>
      </c>
      <c r="G34" s="22">
        <v>721916</v>
      </c>
      <c r="H34" s="22">
        <v>631355</v>
      </c>
      <c r="I34" s="22">
        <v>606397</v>
      </c>
      <c r="J34" s="22">
        <v>1959668</v>
      </c>
      <c r="K34" s="22">
        <v>627302</v>
      </c>
      <c r="L34" s="22">
        <v>922453</v>
      </c>
      <c r="M34" s="22">
        <v>603137</v>
      </c>
      <c r="N34" s="22">
        <v>2152892</v>
      </c>
      <c r="O34" s="22"/>
      <c r="P34" s="22"/>
      <c r="Q34" s="22"/>
      <c r="R34" s="22"/>
      <c r="S34" s="22"/>
      <c r="T34" s="22"/>
      <c r="U34" s="22"/>
      <c r="V34" s="22"/>
      <c r="W34" s="22">
        <v>4112560</v>
      </c>
      <c r="X34" s="22">
        <v>3014244</v>
      </c>
      <c r="Y34" s="22">
        <v>1098316</v>
      </c>
      <c r="Z34" s="23">
        <v>36.437527950623775</v>
      </c>
      <c r="AA34" s="20">
        <v>6028540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>
        <v>587</v>
      </c>
      <c r="L37" s="22">
        <v>16035</v>
      </c>
      <c r="M37" s="22"/>
      <c r="N37" s="22">
        <v>16622</v>
      </c>
      <c r="O37" s="22"/>
      <c r="P37" s="22"/>
      <c r="Q37" s="22"/>
      <c r="R37" s="22"/>
      <c r="S37" s="22"/>
      <c r="T37" s="22"/>
      <c r="U37" s="22"/>
      <c r="V37" s="22"/>
      <c r="W37" s="22">
        <v>36208</v>
      </c>
      <c r="X37" s="22">
        <v>300000</v>
      </c>
      <c r="Y37" s="22">
        <v>-263792</v>
      </c>
      <c r="Z37" s="23">
        <v>-87.930666666666667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941028</v>
      </c>
      <c r="Y38" s="22">
        <v>-941028</v>
      </c>
      <c r="Z38" s="23">
        <v>-100</v>
      </c>
      <c r="AA38" s="20">
        <v>1882060</v>
      </c>
    </row>
    <row r="39" spans="1:27" ht="13.5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>
        <v>20833</v>
      </c>
      <c r="L39" s="22">
        <v>20833</v>
      </c>
      <c r="M39" s="22">
        <v>20833</v>
      </c>
      <c r="N39" s="22">
        <v>62499</v>
      </c>
      <c r="O39" s="22"/>
      <c r="P39" s="22"/>
      <c r="Q39" s="22"/>
      <c r="R39" s="22"/>
      <c r="S39" s="22"/>
      <c r="T39" s="22"/>
      <c r="U39" s="22"/>
      <c r="V39" s="22"/>
      <c r="W39" s="22">
        <v>124998</v>
      </c>
      <c r="X39" s="22">
        <v>124998</v>
      </c>
      <c r="Y39" s="22"/>
      <c r="Z39" s="23"/>
      <c r="AA39" s="20">
        <v>250000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>
        <v>550</v>
      </c>
      <c r="L41" s="22"/>
      <c r="M41" s="22"/>
      <c r="N41" s="22">
        <v>550</v>
      </c>
      <c r="O41" s="22"/>
      <c r="P41" s="22"/>
      <c r="Q41" s="22"/>
      <c r="R41" s="22"/>
      <c r="S41" s="22"/>
      <c r="T41" s="22"/>
      <c r="U41" s="22"/>
      <c r="V41" s="22"/>
      <c r="W41" s="22">
        <v>550</v>
      </c>
      <c r="X41" s="22">
        <v>39996</v>
      </c>
      <c r="Y41" s="22">
        <v>-39446</v>
      </c>
      <c r="Z41" s="23">
        <v>-98.624862486248617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3124990</v>
      </c>
      <c r="M43" s="22"/>
      <c r="N43" s="22">
        <v>3124990</v>
      </c>
      <c r="O43" s="22"/>
      <c r="P43" s="22"/>
      <c r="Q43" s="22"/>
      <c r="R43" s="22"/>
      <c r="S43" s="22"/>
      <c r="T43" s="22"/>
      <c r="U43" s="22"/>
      <c r="V43" s="22"/>
      <c r="W43" s="22">
        <v>3124990</v>
      </c>
      <c r="X43" s="22"/>
      <c r="Y43" s="22">
        <v>3124990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1816120</v>
      </c>
      <c r="G44" s="22">
        <v>26386</v>
      </c>
      <c r="H44" s="22">
        <v>30995</v>
      </c>
      <c r="I44" s="22">
        <v>51511</v>
      </c>
      <c r="J44" s="22">
        <v>108892</v>
      </c>
      <c r="K44" s="22">
        <v>34756</v>
      </c>
      <c r="L44" s="22">
        <v>42168</v>
      </c>
      <c r="M44" s="22">
        <v>21517</v>
      </c>
      <c r="N44" s="22">
        <v>98441</v>
      </c>
      <c r="O44" s="22"/>
      <c r="P44" s="22"/>
      <c r="Q44" s="22"/>
      <c r="R44" s="22"/>
      <c r="S44" s="22"/>
      <c r="T44" s="22"/>
      <c r="U44" s="22"/>
      <c r="V44" s="22"/>
      <c r="W44" s="22">
        <v>207333</v>
      </c>
      <c r="X44" s="22">
        <v>908046</v>
      </c>
      <c r="Y44" s="22">
        <v>-700713</v>
      </c>
      <c r="Z44" s="23">
        <v>-77.167125894503144</v>
      </c>
      <c r="AA44" s="20">
        <v>1816120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10656720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684028</v>
      </c>
      <c r="L47" s="31">
        <f t="shared" si="1"/>
        <v>4126479</v>
      </c>
      <c r="M47" s="31">
        <f t="shared" si="1"/>
        <v>645487</v>
      </c>
      <c r="N47" s="31">
        <f t="shared" si="1"/>
        <v>5455994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7606639</v>
      </c>
      <c r="X47" s="31">
        <f t="shared" si="1"/>
        <v>5328312</v>
      </c>
      <c r="Y47" s="31">
        <f t="shared" si="1"/>
        <v>2278327</v>
      </c>
      <c r="Z47" s="32">
        <f>+IF(X47&lt;&gt;0,+(Y47/X47)*100,0)</f>
        <v>42.758888743752244</v>
      </c>
      <c r="AA47" s="29">
        <f>SUM(AA34:AA46)</f>
        <v>10656720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5111950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286958</v>
      </c>
      <c r="L48" s="41">
        <f t="shared" si="2"/>
        <v>-3194753</v>
      </c>
      <c r="M48" s="41">
        <f t="shared" si="2"/>
        <v>486350</v>
      </c>
      <c r="N48" s="41">
        <f t="shared" si="2"/>
        <v>-2421445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-1617954</v>
      </c>
      <c r="X48" s="41">
        <f t="shared" si="2"/>
        <v>3675466</v>
      </c>
      <c r="Y48" s="41">
        <f t="shared" si="2"/>
        <v>-5293420</v>
      </c>
      <c r="Z48" s="42">
        <f>+IF(X48&lt;&gt;0,+(Y48/X48)*100,0)</f>
        <v>-144.02037728005101</v>
      </c>
      <c r="AA48" s="39">
        <f>+AA32-AA47</f>
        <v>5111950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5111950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286958</v>
      </c>
      <c r="L51" s="50">
        <f t="shared" si="3"/>
        <v>-3194753</v>
      </c>
      <c r="M51" s="50">
        <f t="shared" si="3"/>
        <v>486350</v>
      </c>
      <c r="N51" s="50">
        <f t="shared" si="3"/>
        <v>-2421445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-1617954</v>
      </c>
      <c r="X51" s="50">
        <f t="shared" si="3"/>
        <v>3675466</v>
      </c>
      <c r="Y51" s="50">
        <f t="shared" si="3"/>
        <v>-5293420</v>
      </c>
      <c r="Z51" s="51">
        <f>+IF(X51&lt;&gt;0,+(Y51/X51)*100,0)</f>
        <v>-144.02037728005101</v>
      </c>
      <c r="AA51" s="48">
        <f>SUM(AA48:AA50)</f>
        <v>5111950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5111950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286958</v>
      </c>
      <c r="L53" s="56">
        <f t="shared" si="4"/>
        <v>-3194753</v>
      </c>
      <c r="M53" s="56">
        <f t="shared" si="4"/>
        <v>486350</v>
      </c>
      <c r="N53" s="56">
        <f t="shared" si="4"/>
        <v>-2421445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-1617954</v>
      </c>
      <c r="X53" s="56">
        <f t="shared" si="4"/>
        <v>3675466</v>
      </c>
      <c r="Y53" s="56">
        <f t="shared" si="4"/>
        <v>-5293420</v>
      </c>
      <c r="Z53" s="57">
        <f>+IF(X53&lt;&gt;0,+(Y53/X53)*100,0)</f>
        <v>-144.02037728005101</v>
      </c>
      <c r="AA53" s="54">
        <f>+AA51-AA52</f>
        <v>5111950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5111950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286958</v>
      </c>
      <c r="L56" s="50">
        <f t="shared" si="5"/>
        <v>-3194753</v>
      </c>
      <c r="M56" s="50">
        <f t="shared" si="5"/>
        <v>486350</v>
      </c>
      <c r="N56" s="50">
        <f t="shared" si="5"/>
        <v>-2421445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-1617954</v>
      </c>
      <c r="X56" s="50">
        <f t="shared" si="5"/>
        <v>3675466</v>
      </c>
      <c r="Y56" s="50">
        <f t="shared" si="5"/>
        <v>-5293420</v>
      </c>
      <c r="Z56" s="51">
        <f>+IF(X56&lt;&gt;0,+(Y56/X56)*100,0)</f>
        <v>-144.02037728005101</v>
      </c>
      <c r="AA56" s="48">
        <f>SUM(AA53:AA55)</f>
        <v>5111950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5111950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286958</v>
      </c>
      <c r="L59" s="67">
        <f t="shared" si="6"/>
        <v>-3194753</v>
      </c>
      <c r="M59" s="67">
        <f t="shared" si="6"/>
        <v>486350</v>
      </c>
      <c r="N59" s="67">
        <f t="shared" si="6"/>
        <v>-2421445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-1617954</v>
      </c>
      <c r="X59" s="67">
        <f t="shared" si="6"/>
        <v>3675466</v>
      </c>
      <c r="Y59" s="67">
        <f t="shared" si="6"/>
        <v>-5293420</v>
      </c>
      <c r="Z59" s="68">
        <f>+IF(X59&lt;&gt;0,+(Y59/X59)*100,0)</f>
        <v>-144.02037728005101</v>
      </c>
      <c r="AA59" s="65">
        <f>SUM(AA56:AA58)</f>
        <v>5111950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>
        <v>2816126</v>
      </c>
      <c r="L9" s="22">
        <v>2728621</v>
      </c>
      <c r="M9" s="22">
        <v>2718616</v>
      </c>
      <c r="N9" s="22">
        <v>8263363</v>
      </c>
      <c r="O9" s="22"/>
      <c r="P9" s="22"/>
      <c r="Q9" s="22"/>
      <c r="R9" s="22"/>
      <c r="S9" s="22"/>
      <c r="T9" s="22"/>
      <c r="U9" s="22"/>
      <c r="V9" s="22"/>
      <c r="W9" s="22">
        <v>17841791</v>
      </c>
      <c r="X9" s="22">
        <v>16451891</v>
      </c>
      <c r="Y9" s="22">
        <v>1389900</v>
      </c>
      <c r="Z9" s="23">
        <v>8.4482689558300628</v>
      </c>
      <c r="AA9" s="20">
        <v>32903784</v>
      </c>
    </row>
    <row r="10" spans="1:27" ht="13.5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>
        <v>1186</v>
      </c>
      <c r="L10" s="22">
        <v>883</v>
      </c>
      <c r="M10" s="22"/>
      <c r="N10" s="22">
        <v>2069</v>
      </c>
      <c r="O10" s="22"/>
      <c r="P10" s="22"/>
      <c r="Q10" s="22"/>
      <c r="R10" s="22"/>
      <c r="S10" s="22"/>
      <c r="T10" s="22"/>
      <c r="U10" s="22"/>
      <c r="V10" s="22"/>
      <c r="W10" s="22">
        <v>5125</v>
      </c>
      <c r="X10" s="22">
        <v>34194</v>
      </c>
      <c r="Y10" s="22">
        <v>-29069</v>
      </c>
      <c r="Z10" s="23">
        <v>-85.011990407673864</v>
      </c>
      <c r="AA10" s="20">
        <v>68563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423880</v>
      </c>
      <c r="G13" s="22">
        <v>45079</v>
      </c>
      <c r="H13" s="22">
        <v>46823</v>
      </c>
      <c r="I13" s="22">
        <v>44678</v>
      </c>
      <c r="J13" s="22">
        <v>136580</v>
      </c>
      <c r="K13" s="22">
        <v>48459</v>
      </c>
      <c r="L13" s="22">
        <v>49356</v>
      </c>
      <c r="M13" s="22">
        <v>49954</v>
      </c>
      <c r="N13" s="22">
        <v>147769</v>
      </c>
      <c r="O13" s="22"/>
      <c r="P13" s="22"/>
      <c r="Q13" s="22"/>
      <c r="R13" s="22"/>
      <c r="S13" s="22"/>
      <c r="T13" s="22"/>
      <c r="U13" s="22"/>
      <c r="V13" s="22"/>
      <c r="W13" s="22">
        <v>284349</v>
      </c>
      <c r="X13" s="22">
        <v>211944</v>
      </c>
      <c r="Y13" s="22">
        <v>72405</v>
      </c>
      <c r="Z13" s="23">
        <v>34.162325897406866</v>
      </c>
      <c r="AA13" s="20">
        <v>423880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11586</v>
      </c>
      <c r="L19" s="22"/>
      <c r="M19" s="22"/>
      <c r="N19" s="22">
        <v>11586</v>
      </c>
      <c r="O19" s="22"/>
      <c r="P19" s="22"/>
      <c r="Q19" s="22"/>
      <c r="R19" s="22"/>
      <c r="S19" s="22"/>
      <c r="T19" s="22"/>
      <c r="U19" s="22"/>
      <c r="V19" s="22"/>
      <c r="W19" s="22">
        <v>11586</v>
      </c>
      <c r="X19" s="22"/>
      <c r="Y19" s="22">
        <v>11586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>
        <v>13300695</v>
      </c>
      <c r="N25" s="22">
        <v>13300695</v>
      </c>
      <c r="O25" s="22"/>
      <c r="P25" s="22"/>
      <c r="Q25" s="22"/>
      <c r="R25" s="22"/>
      <c r="S25" s="22"/>
      <c r="T25" s="22"/>
      <c r="U25" s="22"/>
      <c r="V25" s="22"/>
      <c r="W25" s="22">
        <v>13300695</v>
      </c>
      <c r="X25" s="22">
        <v>9975522</v>
      </c>
      <c r="Y25" s="22">
        <v>3325173</v>
      </c>
      <c r="Z25" s="23">
        <v>33.333323308795272</v>
      </c>
      <c r="AA25" s="20">
        <v>13300695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46696922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2877357</v>
      </c>
      <c r="L32" s="31">
        <f t="shared" si="0"/>
        <v>2778860</v>
      </c>
      <c r="M32" s="31">
        <f t="shared" si="0"/>
        <v>16069265</v>
      </c>
      <c r="N32" s="31">
        <f t="shared" si="0"/>
        <v>21725482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31443546</v>
      </c>
      <c r="X32" s="31">
        <f t="shared" si="0"/>
        <v>26673551</v>
      </c>
      <c r="Y32" s="31">
        <f t="shared" si="0"/>
        <v>4769995</v>
      </c>
      <c r="Z32" s="32">
        <f>+IF(X32&lt;&gt;0,+(Y32/X32)*100,0)</f>
        <v>17.882864564976746</v>
      </c>
      <c r="AA32" s="29">
        <f>SUM(AA6:AA31)</f>
        <v>46696922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14056282</v>
      </c>
      <c r="G34" s="22">
        <v>1049738</v>
      </c>
      <c r="H34" s="22">
        <v>1067462</v>
      </c>
      <c r="I34" s="22">
        <v>1060059</v>
      </c>
      <c r="J34" s="22">
        <v>3177259</v>
      </c>
      <c r="K34" s="22">
        <v>1135093</v>
      </c>
      <c r="L34" s="22">
        <v>1736128</v>
      </c>
      <c r="M34" s="22">
        <v>1256644</v>
      </c>
      <c r="N34" s="22">
        <v>4127865</v>
      </c>
      <c r="O34" s="22"/>
      <c r="P34" s="22"/>
      <c r="Q34" s="22"/>
      <c r="R34" s="22"/>
      <c r="S34" s="22"/>
      <c r="T34" s="22"/>
      <c r="U34" s="22"/>
      <c r="V34" s="22"/>
      <c r="W34" s="22">
        <v>7305124</v>
      </c>
      <c r="X34" s="22">
        <v>7430859</v>
      </c>
      <c r="Y34" s="22">
        <v>-125735</v>
      </c>
      <c r="Z34" s="23">
        <v>-1.6920654799128874</v>
      </c>
      <c r="AA34" s="20">
        <v>14056282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3726034</v>
      </c>
      <c r="G37" s="22">
        <v>16277</v>
      </c>
      <c r="H37" s="22">
        <v>163349</v>
      </c>
      <c r="I37" s="22">
        <v>223683</v>
      </c>
      <c r="J37" s="22">
        <v>403309</v>
      </c>
      <c r="K37" s="22">
        <v>226277</v>
      </c>
      <c r="L37" s="22">
        <v>348906</v>
      </c>
      <c r="M37" s="22">
        <v>294939</v>
      </c>
      <c r="N37" s="22">
        <v>870122</v>
      </c>
      <c r="O37" s="22"/>
      <c r="P37" s="22"/>
      <c r="Q37" s="22"/>
      <c r="R37" s="22"/>
      <c r="S37" s="22"/>
      <c r="T37" s="22"/>
      <c r="U37" s="22"/>
      <c r="V37" s="22"/>
      <c r="W37" s="22">
        <v>1273431</v>
      </c>
      <c r="X37" s="22">
        <v>1862994</v>
      </c>
      <c r="Y37" s="22">
        <v>-589563</v>
      </c>
      <c r="Z37" s="23">
        <v>-31.64599563927742</v>
      </c>
      <c r="AA37" s="20">
        <v>3726034</v>
      </c>
    </row>
    <row r="38" spans="1:27" ht="13.5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9301878</v>
      </c>
      <c r="D39" s="20"/>
      <c r="E39" s="21">
        <v>9253006</v>
      </c>
      <c r="F39" s="22">
        <v>9253006</v>
      </c>
      <c r="G39" s="22"/>
      <c r="H39" s="22"/>
      <c r="I39" s="22"/>
      <c r="J39" s="22"/>
      <c r="K39" s="22">
        <v>119800</v>
      </c>
      <c r="L39" s="22">
        <v>1585421</v>
      </c>
      <c r="M39" s="22">
        <v>341043</v>
      </c>
      <c r="N39" s="22">
        <v>2046264</v>
      </c>
      <c r="O39" s="22"/>
      <c r="P39" s="22"/>
      <c r="Q39" s="22"/>
      <c r="R39" s="22"/>
      <c r="S39" s="22"/>
      <c r="T39" s="22"/>
      <c r="U39" s="22"/>
      <c r="V39" s="22"/>
      <c r="W39" s="22">
        <v>2046264</v>
      </c>
      <c r="X39" s="22">
        <v>4626480</v>
      </c>
      <c r="Y39" s="22">
        <v>-2580216</v>
      </c>
      <c r="Z39" s="23">
        <v>-55.770607459666962</v>
      </c>
      <c r="AA39" s="20">
        <v>9253006</v>
      </c>
    </row>
    <row r="40" spans="1:27" ht="13.5" x14ac:dyDescent="0.25">
      <c r="A40" s="19" t="s">
        <v>40</v>
      </c>
      <c r="B40" s="15" t="s">
        <v>32</v>
      </c>
      <c r="C40" s="20">
        <v>7483423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>
        <v>109789</v>
      </c>
      <c r="N40" s="22">
        <v>109789</v>
      </c>
      <c r="O40" s="22"/>
      <c r="P40" s="22"/>
      <c r="Q40" s="22"/>
      <c r="R40" s="22"/>
      <c r="S40" s="22"/>
      <c r="T40" s="22"/>
      <c r="U40" s="22"/>
      <c r="V40" s="22"/>
      <c r="W40" s="22">
        <v>109789</v>
      </c>
      <c r="X40" s="22">
        <v>108624</v>
      </c>
      <c r="Y40" s="22">
        <v>1165</v>
      </c>
      <c r="Z40" s="23">
        <v>1.0725069966121668</v>
      </c>
      <c r="AA40" s="20">
        <v>4717249</v>
      </c>
    </row>
    <row r="41" spans="1:27" ht="13.5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3677860</v>
      </c>
      <c r="G41" s="22">
        <v>124500</v>
      </c>
      <c r="H41" s="22">
        <v>152144</v>
      </c>
      <c r="I41" s="22">
        <v>273260</v>
      </c>
      <c r="J41" s="22">
        <v>549904</v>
      </c>
      <c r="K41" s="22">
        <v>325392</v>
      </c>
      <c r="L41" s="22">
        <v>155533</v>
      </c>
      <c r="M41" s="22">
        <v>461857</v>
      </c>
      <c r="N41" s="22">
        <v>942782</v>
      </c>
      <c r="O41" s="22"/>
      <c r="P41" s="22"/>
      <c r="Q41" s="22"/>
      <c r="R41" s="22"/>
      <c r="S41" s="22"/>
      <c r="T41" s="22"/>
      <c r="U41" s="22"/>
      <c r="V41" s="22"/>
      <c r="W41" s="22">
        <v>1492686</v>
      </c>
      <c r="X41" s="22">
        <v>1838916</v>
      </c>
      <c r="Y41" s="22">
        <v>-346230</v>
      </c>
      <c r="Z41" s="23">
        <v>-18.827939938529003</v>
      </c>
      <c r="AA41" s="20">
        <v>3677860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>
        <v>131575</v>
      </c>
      <c r="L43" s="22">
        <v>138719</v>
      </c>
      <c r="M43" s="22">
        <v>16444</v>
      </c>
      <c r="N43" s="22">
        <v>286738</v>
      </c>
      <c r="O43" s="22"/>
      <c r="P43" s="22"/>
      <c r="Q43" s="22"/>
      <c r="R43" s="22"/>
      <c r="S43" s="22"/>
      <c r="T43" s="22"/>
      <c r="U43" s="22"/>
      <c r="V43" s="22"/>
      <c r="W43" s="22">
        <v>663335</v>
      </c>
      <c r="X43" s="22">
        <v>838800</v>
      </c>
      <c r="Y43" s="22">
        <v>-175465</v>
      </c>
      <c r="Z43" s="23">
        <v>-20.918574153552694</v>
      </c>
      <c r="AA43" s="20">
        <v>1677600</v>
      </c>
    </row>
    <row r="44" spans="1:27" ht="13.5" x14ac:dyDescent="0.25">
      <c r="A44" s="19" t="s">
        <v>69</v>
      </c>
      <c r="B44" s="15" t="s">
        <v>32</v>
      </c>
      <c r="C44" s="20">
        <v>-7040816</v>
      </c>
      <c r="D44" s="20"/>
      <c r="E44" s="21">
        <v>2209979</v>
      </c>
      <c r="F44" s="22">
        <v>2192709</v>
      </c>
      <c r="G44" s="22">
        <v>8116</v>
      </c>
      <c r="H44" s="22">
        <v>267841</v>
      </c>
      <c r="I44" s="22">
        <v>353739</v>
      </c>
      <c r="J44" s="22">
        <v>629696</v>
      </c>
      <c r="K44" s="22">
        <v>594975</v>
      </c>
      <c r="L44" s="22">
        <v>114859</v>
      </c>
      <c r="M44" s="22">
        <v>98968</v>
      </c>
      <c r="N44" s="22">
        <v>808802</v>
      </c>
      <c r="O44" s="22"/>
      <c r="P44" s="22"/>
      <c r="Q44" s="22"/>
      <c r="R44" s="22"/>
      <c r="S44" s="22"/>
      <c r="T44" s="22"/>
      <c r="U44" s="22"/>
      <c r="V44" s="22"/>
      <c r="W44" s="22">
        <v>1438498</v>
      </c>
      <c r="X44" s="22">
        <v>1096326</v>
      </c>
      <c r="Y44" s="22">
        <v>342172</v>
      </c>
      <c r="Z44" s="23">
        <v>31.210789491446889</v>
      </c>
      <c r="AA44" s="20">
        <v>2192709</v>
      </c>
    </row>
    <row r="45" spans="1:27" ht="13.5" x14ac:dyDescent="0.25">
      <c r="A45" s="19" t="s">
        <v>70</v>
      </c>
      <c r="B45" s="15" t="s">
        <v>32</v>
      </c>
      <c r="C45" s="20">
        <v>-1041287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>
        <v>-107972</v>
      </c>
      <c r="L45" s="22"/>
      <c r="M45" s="22"/>
      <c r="N45" s="22">
        <v>-107972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29771774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39300740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2425140</v>
      </c>
      <c r="L47" s="31">
        <f t="shared" si="1"/>
        <v>4079566</v>
      </c>
      <c r="M47" s="31">
        <f t="shared" si="1"/>
        <v>2579684</v>
      </c>
      <c r="N47" s="31">
        <f t="shared" si="1"/>
        <v>9084390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14329127</v>
      </c>
      <c r="X47" s="31">
        <f t="shared" si="1"/>
        <v>17802999</v>
      </c>
      <c r="Y47" s="31">
        <f t="shared" si="1"/>
        <v>-3473872</v>
      </c>
      <c r="Z47" s="32">
        <f>+IF(X47&lt;&gt;0,+(Y47/X47)*100,0)</f>
        <v>-19.512847245568008</v>
      </c>
      <c r="AA47" s="29">
        <f>SUM(AA34:AA46)</f>
        <v>39300740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2052339</v>
      </c>
      <c r="D48" s="39">
        <f t="shared" si="2"/>
        <v>0</v>
      </c>
      <c r="E48" s="40">
        <f t="shared" si="2"/>
        <v>8096182</v>
      </c>
      <c r="F48" s="41">
        <f t="shared" si="2"/>
        <v>7396182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452217</v>
      </c>
      <c r="L48" s="41">
        <f t="shared" si="2"/>
        <v>-1300706</v>
      </c>
      <c r="M48" s="41">
        <f t="shared" si="2"/>
        <v>13489581</v>
      </c>
      <c r="N48" s="41">
        <f t="shared" si="2"/>
        <v>12641092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17114419</v>
      </c>
      <c r="X48" s="41">
        <f t="shared" si="2"/>
        <v>8870552</v>
      </c>
      <c r="Y48" s="41">
        <f t="shared" si="2"/>
        <v>8243867</v>
      </c>
      <c r="Z48" s="42">
        <f>+IF(X48&lt;&gt;0,+(Y48/X48)*100,0)</f>
        <v>92.93521981495627</v>
      </c>
      <c r="AA48" s="39">
        <f>+AA32-AA47</f>
        <v>7396182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2052339</v>
      </c>
      <c r="D51" s="48">
        <f t="shared" si="3"/>
        <v>0</v>
      </c>
      <c r="E51" s="49">
        <f t="shared" si="3"/>
        <v>8096182</v>
      </c>
      <c r="F51" s="50">
        <f t="shared" si="3"/>
        <v>7396182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452217</v>
      </c>
      <c r="L51" s="50">
        <f t="shared" si="3"/>
        <v>-1300706</v>
      </c>
      <c r="M51" s="50">
        <f t="shared" si="3"/>
        <v>13489581</v>
      </c>
      <c r="N51" s="50">
        <f t="shared" si="3"/>
        <v>12641092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17114419</v>
      </c>
      <c r="X51" s="50">
        <f t="shared" si="3"/>
        <v>8870552</v>
      </c>
      <c r="Y51" s="50">
        <f t="shared" si="3"/>
        <v>8243867</v>
      </c>
      <c r="Z51" s="51">
        <f>+IF(X51&lt;&gt;0,+(Y51/X51)*100,0)</f>
        <v>92.93521981495627</v>
      </c>
      <c r="AA51" s="48">
        <f>SUM(AA48:AA50)</f>
        <v>7396182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2052339</v>
      </c>
      <c r="D53" s="54">
        <f>+D51-D52</f>
        <v>0</v>
      </c>
      <c r="E53" s="55">
        <f t="shared" si="4"/>
        <v>8096182</v>
      </c>
      <c r="F53" s="56">
        <f t="shared" si="4"/>
        <v>7396182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452217</v>
      </c>
      <c r="L53" s="56">
        <f t="shared" si="4"/>
        <v>-1300706</v>
      </c>
      <c r="M53" s="56">
        <f t="shared" si="4"/>
        <v>13489581</v>
      </c>
      <c r="N53" s="56">
        <f t="shared" si="4"/>
        <v>12641092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17114419</v>
      </c>
      <c r="X53" s="56">
        <f t="shared" si="4"/>
        <v>8870552</v>
      </c>
      <c r="Y53" s="56">
        <f t="shared" si="4"/>
        <v>8243867</v>
      </c>
      <c r="Z53" s="57">
        <f>+IF(X53&lt;&gt;0,+(Y53/X53)*100,0)</f>
        <v>92.93521981495627</v>
      </c>
      <c r="AA53" s="54">
        <f>+AA51-AA52</f>
        <v>7396182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2052339</v>
      </c>
      <c r="D56" s="48">
        <f>SUM(D53:D55)</f>
        <v>0</v>
      </c>
      <c r="E56" s="49">
        <f t="shared" si="5"/>
        <v>8096182</v>
      </c>
      <c r="F56" s="50">
        <f t="shared" si="5"/>
        <v>7396182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452217</v>
      </c>
      <c r="L56" s="50">
        <f t="shared" si="5"/>
        <v>-1300706</v>
      </c>
      <c r="M56" s="50">
        <f t="shared" si="5"/>
        <v>13489581</v>
      </c>
      <c r="N56" s="50">
        <f t="shared" si="5"/>
        <v>12641092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17114419</v>
      </c>
      <c r="X56" s="50">
        <f t="shared" si="5"/>
        <v>8870552</v>
      </c>
      <c r="Y56" s="50">
        <f t="shared" si="5"/>
        <v>8243867</v>
      </c>
      <c r="Z56" s="51">
        <f>+IF(X56&lt;&gt;0,+(Y56/X56)*100,0)</f>
        <v>92.93521981495627</v>
      </c>
      <c r="AA56" s="48">
        <f>SUM(AA53:AA55)</f>
        <v>7396182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2052339</v>
      </c>
      <c r="D59" s="65">
        <f>SUM(D56:D58)</f>
        <v>0</v>
      </c>
      <c r="E59" s="66">
        <f t="shared" si="6"/>
        <v>8096182</v>
      </c>
      <c r="F59" s="67">
        <f t="shared" si="6"/>
        <v>7396182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452217</v>
      </c>
      <c r="L59" s="67">
        <f t="shared" si="6"/>
        <v>-1300706</v>
      </c>
      <c r="M59" s="67">
        <f t="shared" si="6"/>
        <v>13489581</v>
      </c>
      <c r="N59" s="67">
        <f t="shared" si="6"/>
        <v>12641092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17114419</v>
      </c>
      <c r="X59" s="67">
        <f t="shared" si="6"/>
        <v>8870552</v>
      </c>
      <c r="Y59" s="67">
        <f t="shared" si="6"/>
        <v>8243867</v>
      </c>
      <c r="Z59" s="68">
        <f>+IF(X59&lt;&gt;0,+(Y59/X59)*100,0)</f>
        <v>92.93521981495627</v>
      </c>
      <c r="AA59" s="65">
        <f>SUM(AA56:AA58)</f>
        <v>7396182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90269657</v>
      </c>
      <c r="G9" s="22">
        <v>7512056</v>
      </c>
      <c r="H9" s="22">
        <v>7516735</v>
      </c>
      <c r="I9" s="22">
        <v>7509270</v>
      </c>
      <c r="J9" s="22">
        <v>22538061</v>
      </c>
      <c r="K9" s="22">
        <v>7558767</v>
      </c>
      <c r="L9" s="22">
        <v>7522362</v>
      </c>
      <c r="M9" s="22">
        <v>7523244</v>
      </c>
      <c r="N9" s="22">
        <v>22604373</v>
      </c>
      <c r="O9" s="22"/>
      <c r="P9" s="22"/>
      <c r="Q9" s="22"/>
      <c r="R9" s="22"/>
      <c r="S9" s="22"/>
      <c r="T9" s="22"/>
      <c r="U9" s="22"/>
      <c r="V9" s="22"/>
      <c r="W9" s="22">
        <v>45142434</v>
      </c>
      <c r="X9" s="22">
        <v>47024276</v>
      </c>
      <c r="Y9" s="22">
        <v>-1881842</v>
      </c>
      <c r="Z9" s="23">
        <v>-4.0018521497279407</v>
      </c>
      <c r="AA9" s="20">
        <v>90269657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1157600</v>
      </c>
      <c r="G13" s="22">
        <v>108606</v>
      </c>
      <c r="H13" s="22">
        <v>114312</v>
      </c>
      <c r="I13" s="22">
        <v>119538</v>
      </c>
      <c r="J13" s="22">
        <v>342456</v>
      </c>
      <c r="K13" s="22">
        <v>125989</v>
      </c>
      <c r="L13" s="22">
        <v>129869</v>
      </c>
      <c r="M13" s="22">
        <v>132786</v>
      </c>
      <c r="N13" s="22">
        <v>388644</v>
      </c>
      <c r="O13" s="22"/>
      <c r="P13" s="22"/>
      <c r="Q13" s="22"/>
      <c r="R13" s="22"/>
      <c r="S13" s="22"/>
      <c r="T13" s="22"/>
      <c r="U13" s="22"/>
      <c r="V13" s="22"/>
      <c r="W13" s="22">
        <v>731100</v>
      </c>
      <c r="X13" s="22">
        <v>643509</v>
      </c>
      <c r="Y13" s="22">
        <v>87591</v>
      </c>
      <c r="Z13" s="23">
        <v>13.611464641520165</v>
      </c>
      <c r="AA13" s="20">
        <v>1157600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1148400</v>
      </c>
      <c r="G19" s="22">
        <v>40399</v>
      </c>
      <c r="H19" s="22">
        <v>7538</v>
      </c>
      <c r="I19" s="22">
        <v>72975</v>
      </c>
      <c r="J19" s="22">
        <v>120912</v>
      </c>
      <c r="K19" s="22">
        <v>75891</v>
      </c>
      <c r="L19" s="22">
        <v>90029</v>
      </c>
      <c r="M19" s="22">
        <v>71546</v>
      </c>
      <c r="N19" s="22">
        <v>237466</v>
      </c>
      <c r="O19" s="22"/>
      <c r="P19" s="22"/>
      <c r="Q19" s="22"/>
      <c r="R19" s="22"/>
      <c r="S19" s="22"/>
      <c r="T19" s="22"/>
      <c r="U19" s="22"/>
      <c r="V19" s="22"/>
      <c r="W19" s="22">
        <v>358378</v>
      </c>
      <c r="X19" s="22">
        <v>573972</v>
      </c>
      <c r="Y19" s="22">
        <v>-215594</v>
      </c>
      <c r="Z19" s="23">
        <v>-37.561762594691025</v>
      </c>
      <c r="AA19" s="20">
        <v>1148400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/>
      <c r="P24" s="22"/>
      <c r="Q24" s="22"/>
      <c r="R24" s="22"/>
      <c r="S24" s="22"/>
      <c r="T24" s="22"/>
      <c r="U24" s="22"/>
      <c r="V24" s="22"/>
      <c r="W24" s="22">
        <v>14300</v>
      </c>
      <c r="X24" s="22">
        <v>14850</v>
      </c>
      <c r="Y24" s="22">
        <v>-550</v>
      </c>
      <c r="Z24" s="23">
        <v>-3.7037037037037033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13784417</v>
      </c>
      <c r="Y25" s="22">
        <v>-13784417</v>
      </c>
      <c r="Z25" s="23">
        <v>-100</v>
      </c>
      <c r="AA25" s="20">
        <v>30516751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123107408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7761134</v>
      </c>
      <c r="L32" s="31">
        <f t="shared" si="0"/>
        <v>7744088</v>
      </c>
      <c r="M32" s="31">
        <f t="shared" si="0"/>
        <v>7730463</v>
      </c>
      <c r="N32" s="31">
        <f t="shared" si="0"/>
        <v>23235685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46246212</v>
      </c>
      <c r="X32" s="31">
        <f t="shared" si="0"/>
        <v>62041024</v>
      </c>
      <c r="Y32" s="31">
        <f t="shared" si="0"/>
        <v>-15794812</v>
      </c>
      <c r="Z32" s="32">
        <f>+IF(X32&lt;&gt;0,+(Y32/X32)*100,0)</f>
        <v>-25.458657806808603</v>
      </c>
      <c r="AA32" s="29">
        <f>SUM(AA6:AA31)</f>
        <v>123107408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25785953</v>
      </c>
      <c r="G34" s="22">
        <v>1899480</v>
      </c>
      <c r="H34" s="22">
        <v>1961800</v>
      </c>
      <c r="I34" s="22">
        <v>2003010</v>
      </c>
      <c r="J34" s="22">
        <v>5864290</v>
      </c>
      <c r="K34" s="22">
        <v>2044119</v>
      </c>
      <c r="L34" s="22">
        <v>2047580</v>
      </c>
      <c r="M34" s="22">
        <v>2042301</v>
      </c>
      <c r="N34" s="22">
        <v>6134000</v>
      </c>
      <c r="O34" s="22"/>
      <c r="P34" s="22"/>
      <c r="Q34" s="22"/>
      <c r="R34" s="22"/>
      <c r="S34" s="22"/>
      <c r="T34" s="22"/>
      <c r="U34" s="22"/>
      <c r="V34" s="22"/>
      <c r="W34" s="22">
        <v>11998290</v>
      </c>
      <c r="X34" s="22">
        <v>12887190</v>
      </c>
      <c r="Y34" s="22">
        <v>-888900</v>
      </c>
      <c r="Z34" s="23">
        <v>-6.8975470990960801</v>
      </c>
      <c r="AA34" s="20">
        <v>25785953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11288844</v>
      </c>
      <c r="G37" s="22">
        <v>349685</v>
      </c>
      <c r="H37" s="22">
        <v>2295200</v>
      </c>
      <c r="I37" s="22">
        <v>597952</v>
      </c>
      <c r="J37" s="22">
        <v>3242837</v>
      </c>
      <c r="K37" s="22">
        <v>524539</v>
      </c>
      <c r="L37" s="22">
        <v>2616407</v>
      </c>
      <c r="M37" s="22">
        <v>601609</v>
      </c>
      <c r="N37" s="22">
        <v>3742555</v>
      </c>
      <c r="O37" s="22"/>
      <c r="P37" s="22"/>
      <c r="Q37" s="22"/>
      <c r="R37" s="22"/>
      <c r="S37" s="22"/>
      <c r="T37" s="22"/>
      <c r="U37" s="22"/>
      <c r="V37" s="22"/>
      <c r="W37" s="22">
        <v>6985392</v>
      </c>
      <c r="X37" s="22">
        <v>5924737</v>
      </c>
      <c r="Y37" s="22">
        <v>1060655</v>
      </c>
      <c r="Z37" s="23">
        <v>17.90214485469988</v>
      </c>
      <c r="AA37" s="20">
        <v>11288844</v>
      </c>
    </row>
    <row r="38" spans="1:27" ht="13.5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3598000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3598000</v>
      </c>
    </row>
    <row r="39" spans="1:27" ht="13.5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14178944</v>
      </c>
      <c r="G39" s="22"/>
      <c r="H39" s="22"/>
      <c r="I39" s="22"/>
      <c r="J39" s="22"/>
      <c r="K39" s="22"/>
      <c r="L39" s="22"/>
      <c r="M39" s="22">
        <v>9238243</v>
      </c>
      <c r="N39" s="22">
        <v>9238243</v>
      </c>
      <c r="O39" s="22"/>
      <c r="P39" s="22"/>
      <c r="Q39" s="22"/>
      <c r="R39" s="22"/>
      <c r="S39" s="22"/>
      <c r="T39" s="22"/>
      <c r="U39" s="22"/>
      <c r="V39" s="22"/>
      <c r="W39" s="22">
        <v>9238243</v>
      </c>
      <c r="X39" s="22">
        <v>7075062</v>
      </c>
      <c r="Y39" s="22">
        <v>2163181</v>
      </c>
      <c r="Z39" s="23">
        <v>30.574728532414277</v>
      </c>
      <c r="AA39" s="20">
        <v>14178944</v>
      </c>
    </row>
    <row r="40" spans="1:27" ht="13.5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9599167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240637</v>
      </c>
      <c r="Y40" s="22">
        <v>-240637</v>
      </c>
      <c r="Z40" s="23">
        <v>-100</v>
      </c>
      <c r="AA40" s="20">
        <v>9599167</v>
      </c>
    </row>
    <row r="41" spans="1:27" ht="13.5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39363270</v>
      </c>
      <c r="G41" s="22">
        <v>1875920</v>
      </c>
      <c r="H41" s="22">
        <v>2466949</v>
      </c>
      <c r="I41" s="22">
        <v>3054985</v>
      </c>
      <c r="J41" s="22">
        <v>7397854</v>
      </c>
      <c r="K41" s="22">
        <v>3031024</v>
      </c>
      <c r="L41" s="22">
        <v>4629362</v>
      </c>
      <c r="M41" s="22">
        <v>1837957</v>
      </c>
      <c r="N41" s="22">
        <v>9498343</v>
      </c>
      <c r="O41" s="22"/>
      <c r="P41" s="22"/>
      <c r="Q41" s="22"/>
      <c r="R41" s="22"/>
      <c r="S41" s="22"/>
      <c r="T41" s="22"/>
      <c r="U41" s="22"/>
      <c r="V41" s="22"/>
      <c r="W41" s="22">
        <v>16896197</v>
      </c>
      <c r="X41" s="22">
        <v>17905784</v>
      </c>
      <c r="Y41" s="22">
        <v>-1009587</v>
      </c>
      <c r="Z41" s="23">
        <v>-5.6383289332653632</v>
      </c>
      <c r="AA41" s="20">
        <v>39363270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3534778</v>
      </c>
      <c r="G43" s="22">
        <v>79293</v>
      </c>
      <c r="H43" s="22"/>
      <c r="I43" s="22">
        <v>42727</v>
      </c>
      <c r="J43" s="22">
        <v>122020</v>
      </c>
      <c r="K43" s="22">
        <v>133437</v>
      </c>
      <c r="L43" s="22">
        <v>34098</v>
      </c>
      <c r="M43" s="22">
        <v>48647</v>
      </c>
      <c r="N43" s="22">
        <v>216182</v>
      </c>
      <c r="O43" s="22"/>
      <c r="P43" s="22"/>
      <c r="Q43" s="22"/>
      <c r="R43" s="22"/>
      <c r="S43" s="22"/>
      <c r="T43" s="22"/>
      <c r="U43" s="22"/>
      <c r="V43" s="22"/>
      <c r="W43" s="22">
        <v>338202</v>
      </c>
      <c r="X43" s="22"/>
      <c r="Y43" s="22">
        <v>338202</v>
      </c>
      <c r="Z43" s="23"/>
      <c r="AA43" s="20">
        <v>3534778</v>
      </c>
    </row>
    <row r="44" spans="1:27" ht="13.5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6944788</v>
      </c>
      <c r="G44" s="22">
        <v>4229</v>
      </c>
      <c r="H44" s="22">
        <v>627345</v>
      </c>
      <c r="I44" s="22">
        <v>610774</v>
      </c>
      <c r="J44" s="22">
        <v>1242348</v>
      </c>
      <c r="K44" s="22">
        <v>534501</v>
      </c>
      <c r="L44" s="22">
        <v>661628</v>
      </c>
      <c r="M44" s="22">
        <v>566671</v>
      </c>
      <c r="N44" s="22">
        <v>1762800</v>
      </c>
      <c r="O44" s="22"/>
      <c r="P44" s="22"/>
      <c r="Q44" s="22"/>
      <c r="R44" s="22"/>
      <c r="S44" s="22"/>
      <c r="T44" s="22"/>
      <c r="U44" s="22"/>
      <c r="V44" s="22"/>
      <c r="W44" s="22">
        <v>3005148</v>
      </c>
      <c r="X44" s="22">
        <v>2728839</v>
      </c>
      <c r="Y44" s="22">
        <v>276309</v>
      </c>
      <c r="Z44" s="23">
        <v>10.125514916783292</v>
      </c>
      <c r="AA44" s="20">
        <v>6944788</v>
      </c>
    </row>
    <row r="45" spans="1:27" ht="13.5" x14ac:dyDescent="0.25">
      <c r="A45" s="19" t="s">
        <v>70</v>
      </c>
      <c r="B45" s="15" t="s">
        <v>32</v>
      </c>
      <c r="C45" s="20">
        <v>229682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242</v>
      </c>
      <c r="N45" s="22">
        <v>242</v>
      </c>
      <c r="O45" s="22"/>
      <c r="P45" s="22"/>
      <c r="Q45" s="22"/>
      <c r="R45" s="22"/>
      <c r="S45" s="22"/>
      <c r="T45" s="22"/>
      <c r="U45" s="22"/>
      <c r="V45" s="22"/>
      <c r="W45" s="22">
        <v>242</v>
      </c>
      <c r="X45" s="22"/>
      <c r="Y45" s="22">
        <v>242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114293744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6267620</v>
      </c>
      <c r="L47" s="31">
        <f t="shared" si="1"/>
        <v>9989075</v>
      </c>
      <c r="M47" s="31">
        <f t="shared" si="1"/>
        <v>14335670</v>
      </c>
      <c r="N47" s="31">
        <f t="shared" si="1"/>
        <v>30592365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48461714</v>
      </c>
      <c r="X47" s="31">
        <f t="shared" si="1"/>
        <v>46762249</v>
      </c>
      <c r="Y47" s="31">
        <f t="shared" si="1"/>
        <v>1699465</v>
      </c>
      <c r="Z47" s="32">
        <f>+IF(X47&lt;&gt;0,+(Y47/X47)*100,0)</f>
        <v>3.6342670345046924</v>
      </c>
      <c r="AA47" s="29">
        <f>SUM(AA34:AA46)</f>
        <v>114293744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8813664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1493514</v>
      </c>
      <c r="L48" s="41">
        <f t="shared" si="2"/>
        <v>-2244987</v>
      </c>
      <c r="M48" s="41">
        <f t="shared" si="2"/>
        <v>-6605207</v>
      </c>
      <c r="N48" s="41">
        <f t="shared" si="2"/>
        <v>-7356680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-2215502</v>
      </c>
      <c r="X48" s="41">
        <f t="shared" si="2"/>
        <v>15278775</v>
      </c>
      <c r="Y48" s="41">
        <f t="shared" si="2"/>
        <v>-17494277</v>
      </c>
      <c r="Z48" s="42">
        <f>+IF(X48&lt;&gt;0,+(Y48/X48)*100,0)</f>
        <v>-114.50052114780145</v>
      </c>
      <c r="AA48" s="39">
        <f>+AA32-AA47</f>
        <v>8813664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8813664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1493514</v>
      </c>
      <c r="L51" s="50">
        <f t="shared" si="3"/>
        <v>-2244987</v>
      </c>
      <c r="M51" s="50">
        <f t="shared" si="3"/>
        <v>-6605207</v>
      </c>
      <c r="N51" s="50">
        <f t="shared" si="3"/>
        <v>-7356680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-2215502</v>
      </c>
      <c r="X51" s="50">
        <f t="shared" si="3"/>
        <v>15278775</v>
      </c>
      <c r="Y51" s="50">
        <f t="shared" si="3"/>
        <v>-17494277</v>
      </c>
      <c r="Z51" s="51">
        <f>+IF(X51&lt;&gt;0,+(Y51/X51)*100,0)</f>
        <v>-114.50052114780145</v>
      </c>
      <c r="AA51" s="48">
        <f>SUM(AA48:AA50)</f>
        <v>8813664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8813664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1493514</v>
      </c>
      <c r="L53" s="56">
        <f t="shared" si="4"/>
        <v>-2244987</v>
      </c>
      <c r="M53" s="56">
        <f t="shared" si="4"/>
        <v>-6605207</v>
      </c>
      <c r="N53" s="56">
        <f t="shared" si="4"/>
        <v>-7356680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-2215502</v>
      </c>
      <c r="X53" s="56">
        <f t="shared" si="4"/>
        <v>15278775</v>
      </c>
      <c r="Y53" s="56">
        <f t="shared" si="4"/>
        <v>-17494277</v>
      </c>
      <c r="Z53" s="57">
        <f>+IF(X53&lt;&gt;0,+(Y53/X53)*100,0)</f>
        <v>-114.50052114780145</v>
      </c>
      <c r="AA53" s="54">
        <f>+AA51-AA52</f>
        <v>8813664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8813664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1493514</v>
      </c>
      <c r="L56" s="50">
        <f t="shared" si="5"/>
        <v>-2244987</v>
      </c>
      <c r="M56" s="50">
        <f t="shared" si="5"/>
        <v>-6605207</v>
      </c>
      <c r="N56" s="50">
        <f t="shared" si="5"/>
        <v>-7356680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-2215502</v>
      </c>
      <c r="X56" s="50">
        <f t="shared" si="5"/>
        <v>15278775</v>
      </c>
      <c r="Y56" s="50">
        <f t="shared" si="5"/>
        <v>-17494277</v>
      </c>
      <c r="Z56" s="51">
        <f>+IF(X56&lt;&gt;0,+(Y56/X56)*100,0)</f>
        <v>-114.50052114780145</v>
      </c>
      <c r="AA56" s="48">
        <f>SUM(AA53:AA55)</f>
        <v>8813664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8813664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1493514</v>
      </c>
      <c r="L59" s="67">
        <f t="shared" si="6"/>
        <v>-2244987</v>
      </c>
      <c r="M59" s="67">
        <f t="shared" si="6"/>
        <v>-6605207</v>
      </c>
      <c r="N59" s="67">
        <f t="shared" si="6"/>
        <v>-7356680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-2215502</v>
      </c>
      <c r="X59" s="67">
        <f t="shared" si="6"/>
        <v>15278775</v>
      </c>
      <c r="Y59" s="67">
        <f t="shared" si="6"/>
        <v>-17494277</v>
      </c>
      <c r="Z59" s="68">
        <f>+IF(X59&lt;&gt;0,+(Y59/X59)*100,0)</f>
        <v>-114.50052114780145</v>
      </c>
      <c r="AA59" s="65">
        <f>SUM(AA56:AA58)</f>
        <v>8813664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/>
      <c r="P9" s="22"/>
      <c r="Q9" s="22"/>
      <c r="R9" s="22"/>
      <c r="S9" s="22"/>
      <c r="T9" s="22"/>
      <c r="U9" s="22"/>
      <c r="V9" s="22"/>
      <c r="W9" s="22">
        <v>76826577</v>
      </c>
      <c r="X9" s="22">
        <v>78234816</v>
      </c>
      <c r="Y9" s="22">
        <v>-1408239</v>
      </c>
      <c r="Z9" s="23">
        <v>-1.800015737239032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/>
      <c r="P13" s="22"/>
      <c r="Q13" s="22"/>
      <c r="R13" s="22"/>
      <c r="S13" s="22"/>
      <c r="T13" s="22"/>
      <c r="U13" s="22"/>
      <c r="V13" s="22"/>
      <c r="W13" s="22">
        <v>2546652</v>
      </c>
      <c r="X13" s="22">
        <v>591600</v>
      </c>
      <c r="Y13" s="22">
        <v>1955052</v>
      </c>
      <c r="Z13" s="23">
        <v>330.46855983772821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/>
      <c r="P17" s="22"/>
      <c r="Q17" s="22"/>
      <c r="R17" s="22"/>
      <c r="S17" s="22"/>
      <c r="T17" s="22"/>
      <c r="U17" s="22"/>
      <c r="V17" s="22"/>
      <c r="W17" s="22">
        <v>159481</v>
      </c>
      <c r="X17" s="22">
        <v>2400</v>
      </c>
      <c r="Y17" s="22">
        <v>157081</v>
      </c>
      <c r="Z17" s="23">
        <v>6545.041666666667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/>
      <c r="R19" s="22"/>
      <c r="S19" s="22"/>
      <c r="T19" s="22"/>
      <c r="U19" s="22"/>
      <c r="V19" s="22"/>
      <c r="W19" s="22">
        <v>43395</v>
      </c>
      <c r="X19" s="22">
        <v>166800</v>
      </c>
      <c r="Y19" s="22">
        <v>-123405</v>
      </c>
      <c r="Z19" s="23">
        <v>-73.983812949640296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/>
      <c r="P25" s="22"/>
      <c r="Q25" s="22"/>
      <c r="R25" s="22"/>
      <c r="S25" s="22"/>
      <c r="T25" s="22"/>
      <c r="U25" s="22"/>
      <c r="V25" s="22"/>
      <c r="W25" s="22">
        <v>24518717</v>
      </c>
      <c r="X25" s="22">
        <v>25065360</v>
      </c>
      <c r="Y25" s="22">
        <v>-546643</v>
      </c>
      <c r="Z25" s="23">
        <v>-2.1808703326024443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/>
      <c r="P28" s="22"/>
      <c r="Q28" s="22"/>
      <c r="R28" s="22"/>
      <c r="S28" s="22"/>
      <c r="T28" s="22"/>
      <c r="U28" s="22"/>
      <c r="V28" s="22"/>
      <c r="W28" s="22">
        <v>3185848</v>
      </c>
      <c r="X28" s="22">
        <v>1249998</v>
      </c>
      <c r="Y28" s="22">
        <v>1935850</v>
      </c>
      <c r="Z28" s="23">
        <v>154.86824778919646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107280670</v>
      </c>
      <c r="X32" s="31">
        <f t="shared" si="0"/>
        <v>105310974</v>
      </c>
      <c r="Y32" s="31">
        <f t="shared" si="0"/>
        <v>1969696</v>
      </c>
      <c r="Z32" s="32">
        <f>+IF(X32&lt;&gt;0,+(Y32/X32)*100,0)</f>
        <v>1.8703615826400011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/>
      <c r="P34" s="22"/>
      <c r="Q34" s="22"/>
      <c r="R34" s="22"/>
      <c r="S34" s="22"/>
      <c r="T34" s="22"/>
      <c r="U34" s="22"/>
      <c r="V34" s="22"/>
      <c r="W34" s="22">
        <v>21422030</v>
      </c>
      <c r="X34" s="22">
        <v>22568160</v>
      </c>
      <c r="Y34" s="22">
        <v>-1146130</v>
      </c>
      <c r="Z34" s="23">
        <v>-5.0785265613147015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/>
      <c r="P37" s="22"/>
      <c r="Q37" s="22"/>
      <c r="R37" s="22"/>
      <c r="S37" s="22"/>
      <c r="T37" s="22"/>
      <c r="U37" s="22"/>
      <c r="V37" s="22"/>
      <c r="W37" s="22">
        <v>6718062</v>
      </c>
      <c r="X37" s="22">
        <v>8195150</v>
      </c>
      <c r="Y37" s="22">
        <v>-1477088</v>
      </c>
      <c r="Z37" s="23">
        <v>-18.023928787148495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1806306</v>
      </c>
      <c r="Y38" s="22">
        <v>-1806306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/>
      <c r="P39" s="22"/>
      <c r="Q39" s="22"/>
      <c r="R39" s="22"/>
      <c r="S39" s="22"/>
      <c r="T39" s="22"/>
      <c r="U39" s="22"/>
      <c r="V39" s="22"/>
      <c r="W39" s="22">
        <v>1920606</v>
      </c>
      <c r="X39" s="22">
        <v>1920600</v>
      </c>
      <c r="Y39" s="22">
        <v>6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517800</v>
      </c>
      <c r="Y40" s="22">
        <v>-224334</v>
      </c>
      <c r="Z40" s="23">
        <v>-43.324449594438008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/>
      <c r="P41" s="22"/>
      <c r="Q41" s="22"/>
      <c r="R41" s="22"/>
      <c r="S41" s="22"/>
      <c r="T41" s="22"/>
      <c r="U41" s="22"/>
      <c r="V41" s="22"/>
      <c r="W41" s="22">
        <v>15226036</v>
      </c>
      <c r="X41" s="22">
        <v>13676538</v>
      </c>
      <c r="Y41" s="22">
        <v>1549498</v>
      </c>
      <c r="Z41" s="23">
        <v>11.329606951700788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/>
      <c r="P43" s="22"/>
      <c r="Q43" s="22"/>
      <c r="R43" s="22"/>
      <c r="S43" s="22"/>
      <c r="T43" s="22"/>
      <c r="U43" s="22"/>
      <c r="V43" s="22"/>
      <c r="W43" s="22">
        <v>6275551</v>
      </c>
      <c r="X43" s="22">
        <v>166530</v>
      </c>
      <c r="Y43" s="22">
        <v>6109021</v>
      </c>
      <c r="Z43" s="23">
        <v>3668.4207049780825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/>
      <c r="P44" s="22"/>
      <c r="Q44" s="22"/>
      <c r="R44" s="22"/>
      <c r="S44" s="22"/>
      <c r="T44" s="22"/>
      <c r="U44" s="22"/>
      <c r="V44" s="22"/>
      <c r="W44" s="22">
        <v>7277019</v>
      </c>
      <c r="X44" s="22">
        <v>10698144</v>
      </c>
      <c r="Y44" s="22">
        <v>-3421125</v>
      </c>
      <c r="Z44" s="23">
        <v>-31.978677796821582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59132770</v>
      </c>
      <c r="X47" s="31">
        <f t="shared" si="1"/>
        <v>59549228</v>
      </c>
      <c r="Y47" s="31">
        <f t="shared" si="1"/>
        <v>-416458</v>
      </c>
      <c r="Z47" s="32">
        <f>+IF(X47&lt;&gt;0,+(Y47/X47)*100,0)</f>
        <v>-0.69935079594986516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48147900</v>
      </c>
      <c r="X48" s="41">
        <f t="shared" si="2"/>
        <v>45761746</v>
      </c>
      <c r="Y48" s="41">
        <f t="shared" si="2"/>
        <v>2386154</v>
      </c>
      <c r="Z48" s="42">
        <f>+IF(X48&lt;&gt;0,+(Y48/X48)*100,0)</f>
        <v>5.2142984229666416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/>
      <c r="P49" s="22"/>
      <c r="Q49" s="22"/>
      <c r="R49" s="22"/>
      <c r="S49" s="22"/>
      <c r="T49" s="22"/>
      <c r="U49" s="22"/>
      <c r="V49" s="22"/>
      <c r="W49" s="22">
        <v>9349201</v>
      </c>
      <c r="X49" s="22">
        <v>4887498</v>
      </c>
      <c r="Y49" s="22">
        <v>4461703</v>
      </c>
      <c r="Z49" s="23">
        <v>91.288078276451472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57497101</v>
      </c>
      <c r="X51" s="50">
        <f t="shared" si="3"/>
        <v>50649244</v>
      </c>
      <c r="Y51" s="50">
        <f t="shared" si="3"/>
        <v>6847857</v>
      </c>
      <c r="Z51" s="51">
        <f>+IF(X51&lt;&gt;0,+(Y51/X51)*100,0)</f>
        <v>13.520156391672893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57497101</v>
      </c>
      <c r="X53" s="56">
        <f t="shared" si="4"/>
        <v>50649244</v>
      </c>
      <c r="Y53" s="56">
        <f t="shared" si="4"/>
        <v>6847857</v>
      </c>
      <c r="Z53" s="57">
        <f>+IF(X53&lt;&gt;0,+(Y53/X53)*100,0)</f>
        <v>13.520156391672893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57497101</v>
      </c>
      <c r="X56" s="50">
        <f t="shared" si="5"/>
        <v>50649244</v>
      </c>
      <c r="Y56" s="50">
        <f t="shared" si="5"/>
        <v>6847857</v>
      </c>
      <c r="Z56" s="51">
        <f>+IF(X56&lt;&gt;0,+(Y56/X56)*100,0)</f>
        <v>13.520156391672893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57497101</v>
      </c>
      <c r="X59" s="67">
        <f t="shared" si="6"/>
        <v>50649244</v>
      </c>
      <c r="Y59" s="67">
        <f t="shared" si="6"/>
        <v>6847857</v>
      </c>
      <c r="Z59" s="68">
        <f>+IF(X59&lt;&gt;0,+(Y59/X59)*100,0)</f>
        <v>13.520156391672893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34402800</v>
      </c>
      <c r="G9" s="22">
        <v>40622958</v>
      </c>
      <c r="H9" s="22">
        <v>-477390</v>
      </c>
      <c r="I9" s="22">
        <v>-463508</v>
      </c>
      <c r="J9" s="22">
        <v>39682060</v>
      </c>
      <c r="K9" s="22">
        <v>-207929</v>
      </c>
      <c r="L9" s="22">
        <v>970275</v>
      </c>
      <c r="M9" s="22">
        <v>42193</v>
      </c>
      <c r="N9" s="22">
        <v>804539</v>
      </c>
      <c r="O9" s="22"/>
      <c r="P9" s="22"/>
      <c r="Q9" s="22"/>
      <c r="R9" s="22"/>
      <c r="S9" s="22"/>
      <c r="T9" s="22"/>
      <c r="U9" s="22"/>
      <c r="V9" s="22"/>
      <c r="W9" s="22">
        <v>40486599</v>
      </c>
      <c r="X9" s="22">
        <v>17201400</v>
      </c>
      <c r="Y9" s="22">
        <v>23285199</v>
      </c>
      <c r="Z9" s="23">
        <v>135.36804562419337</v>
      </c>
      <c r="AA9" s="20">
        <v>34402800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>
        <v>80159</v>
      </c>
      <c r="L13" s="22">
        <v>80546</v>
      </c>
      <c r="M13" s="22">
        <v>83742</v>
      </c>
      <c r="N13" s="22">
        <v>244447</v>
      </c>
      <c r="O13" s="22"/>
      <c r="P13" s="22"/>
      <c r="Q13" s="22"/>
      <c r="R13" s="22"/>
      <c r="S13" s="22"/>
      <c r="T13" s="22"/>
      <c r="U13" s="22"/>
      <c r="V13" s="22"/>
      <c r="W13" s="22">
        <v>456977</v>
      </c>
      <c r="X13" s="22">
        <v>399450</v>
      </c>
      <c r="Y13" s="22">
        <v>57527</v>
      </c>
      <c r="Z13" s="23">
        <v>14.401552134184502</v>
      </c>
      <c r="AA13" s="20">
        <v>798900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4821702</v>
      </c>
      <c r="Y25" s="22">
        <v>-4821702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44845100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-127770</v>
      </c>
      <c r="L32" s="31">
        <f t="shared" si="0"/>
        <v>1050821</v>
      </c>
      <c r="M32" s="31">
        <f t="shared" si="0"/>
        <v>125935</v>
      </c>
      <c r="N32" s="31">
        <f t="shared" si="0"/>
        <v>1048986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40943576</v>
      </c>
      <c r="X32" s="31">
        <f t="shared" si="0"/>
        <v>22422552</v>
      </c>
      <c r="Y32" s="31">
        <f t="shared" si="0"/>
        <v>18521024</v>
      </c>
      <c r="Z32" s="32">
        <f>+IF(X32&lt;&gt;0,+(Y32/X32)*100,0)</f>
        <v>82.599982374887574</v>
      </c>
      <c r="AA32" s="29">
        <f>SUM(AA6:AA31)</f>
        <v>44845100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21143200</v>
      </c>
      <c r="G34" s="22">
        <v>1284153</v>
      </c>
      <c r="H34" s="22">
        <v>1523588</v>
      </c>
      <c r="I34" s="22">
        <v>1551127</v>
      </c>
      <c r="J34" s="22">
        <v>4358868</v>
      </c>
      <c r="K34" s="22">
        <v>1416901</v>
      </c>
      <c r="L34" s="22">
        <v>2465093</v>
      </c>
      <c r="M34" s="22">
        <v>1535220</v>
      </c>
      <c r="N34" s="22">
        <v>5417214</v>
      </c>
      <c r="O34" s="22"/>
      <c r="P34" s="22"/>
      <c r="Q34" s="22"/>
      <c r="R34" s="22"/>
      <c r="S34" s="22"/>
      <c r="T34" s="22"/>
      <c r="U34" s="22"/>
      <c r="V34" s="22"/>
      <c r="W34" s="22">
        <v>9776082</v>
      </c>
      <c r="X34" s="22">
        <v>10571604</v>
      </c>
      <c r="Y34" s="22">
        <v>-795522</v>
      </c>
      <c r="Z34" s="23">
        <v>-7.5250832324025758</v>
      </c>
      <c r="AA34" s="20">
        <v>21143200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2250000</v>
      </c>
      <c r="G37" s="22">
        <v>18528</v>
      </c>
      <c r="H37" s="22">
        <v>75179</v>
      </c>
      <c r="I37" s="22">
        <v>503918</v>
      </c>
      <c r="J37" s="22">
        <v>597625</v>
      </c>
      <c r="K37" s="22">
        <v>105670</v>
      </c>
      <c r="L37" s="22">
        <v>301966</v>
      </c>
      <c r="M37" s="22">
        <v>60194</v>
      </c>
      <c r="N37" s="22">
        <v>467830</v>
      </c>
      <c r="O37" s="22"/>
      <c r="P37" s="22"/>
      <c r="Q37" s="22"/>
      <c r="R37" s="22"/>
      <c r="S37" s="22"/>
      <c r="T37" s="22"/>
      <c r="U37" s="22"/>
      <c r="V37" s="22"/>
      <c r="W37" s="22">
        <v>1065455</v>
      </c>
      <c r="X37" s="22">
        <v>1124994</v>
      </c>
      <c r="Y37" s="22">
        <v>-59539</v>
      </c>
      <c r="Z37" s="23">
        <v>-5.2923837816023909</v>
      </c>
      <c r="AA37" s="20">
        <v>2250000</v>
      </c>
    </row>
    <row r="38" spans="1:27" ht="13.5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-234500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-117252</v>
      </c>
      <c r="Y38" s="22">
        <v>117252</v>
      </c>
      <c r="Z38" s="23">
        <v>-100</v>
      </c>
      <c r="AA38" s="20">
        <v>-234500</v>
      </c>
    </row>
    <row r="39" spans="1:27" ht="13.5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1636200</v>
      </c>
      <c r="G39" s="22"/>
      <c r="H39" s="22"/>
      <c r="I39" s="22">
        <v>409050</v>
      </c>
      <c r="J39" s="22">
        <v>409050</v>
      </c>
      <c r="K39" s="22">
        <v>136350</v>
      </c>
      <c r="L39" s="22">
        <v>136350</v>
      </c>
      <c r="M39" s="22">
        <v>136350</v>
      </c>
      <c r="N39" s="22">
        <v>409050</v>
      </c>
      <c r="O39" s="22"/>
      <c r="P39" s="22"/>
      <c r="Q39" s="22"/>
      <c r="R39" s="22"/>
      <c r="S39" s="22"/>
      <c r="T39" s="22"/>
      <c r="U39" s="22"/>
      <c r="V39" s="22"/>
      <c r="W39" s="22">
        <v>818100</v>
      </c>
      <c r="X39" s="22">
        <v>818100</v>
      </c>
      <c r="Y39" s="22"/>
      <c r="Z39" s="23"/>
      <c r="AA39" s="20">
        <v>1636200</v>
      </c>
    </row>
    <row r="40" spans="1:27" ht="13.5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350000</v>
      </c>
      <c r="G40" s="22">
        <v>108227</v>
      </c>
      <c r="H40" s="22"/>
      <c r="I40" s="22"/>
      <c r="J40" s="22">
        <v>108227</v>
      </c>
      <c r="K40" s="22">
        <v>-48630</v>
      </c>
      <c r="L40" s="22"/>
      <c r="M40" s="22"/>
      <c r="N40" s="22">
        <v>-48630</v>
      </c>
      <c r="O40" s="22"/>
      <c r="P40" s="22"/>
      <c r="Q40" s="22"/>
      <c r="R40" s="22"/>
      <c r="S40" s="22"/>
      <c r="T40" s="22"/>
      <c r="U40" s="22"/>
      <c r="V40" s="22"/>
      <c r="W40" s="22">
        <v>59597</v>
      </c>
      <c r="X40" s="22">
        <v>175002</v>
      </c>
      <c r="Y40" s="22">
        <v>-115405</v>
      </c>
      <c r="Z40" s="23">
        <v>-65.944960629021381</v>
      </c>
      <c r="AA40" s="20">
        <v>350000</v>
      </c>
    </row>
    <row r="41" spans="1:27" ht="13.5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>
        <v>965204</v>
      </c>
      <c r="L41" s="22">
        <v>108096</v>
      </c>
      <c r="M41" s="22">
        <v>518962</v>
      </c>
      <c r="N41" s="22">
        <v>1592262</v>
      </c>
      <c r="O41" s="22"/>
      <c r="P41" s="22"/>
      <c r="Q41" s="22"/>
      <c r="R41" s="22"/>
      <c r="S41" s="22"/>
      <c r="T41" s="22"/>
      <c r="U41" s="22"/>
      <c r="V41" s="22"/>
      <c r="W41" s="22">
        <v>2452814</v>
      </c>
      <c r="X41" s="22">
        <v>2889600</v>
      </c>
      <c r="Y41" s="22">
        <v>-436786</v>
      </c>
      <c r="Z41" s="23">
        <v>-15.115794573643409</v>
      </c>
      <c r="AA41" s="20">
        <v>5779200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1870000</v>
      </c>
      <c r="G43" s="22">
        <v>145694</v>
      </c>
      <c r="H43" s="22">
        <v>292760</v>
      </c>
      <c r="I43" s="22">
        <v>233726</v>
      </c>
      <c r="J43" s="22">
        <v>672180</v>
      </c>
      <c r="K43" s="22">
        <v>236605</v>
      </c>
      <c r="L43" s="22">
        <v>152040</v>
      </c>
      <c r="M43" s="22">
        <v>44169</v>
      </c>
      <c r="N43" s="22">
        <v>432814</v>
      </c>
      <c r="O43" s="22"/>
      <c r="P43" s="22"/>
      <c r="Q43" s="22"/>
      <c r="R43" s="22"/>
      <c r="S43" s="22"/>
      <c r="T43" s="22"/>
      <c r="U43" s="22"/>
      <c r="V43" s="22"/>
      <c r="W43" s="22">
        <v>1104994</v>
      </c>
      <c r="X43" s="22">
        <v>934998</v>
      </c>
      <c r="Y43" s="22">
        <v>169996</v>
      </c>
      <c r="Z43" s="23">
        <v>18.181429265089339</v>
      </c>
      <c r="AA43" s="20">
        <v>1870000</v>
      </c>
    </row>
    <row r="44" spans="1:27" ht="13.5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4028400</v>
      </c>
      <c r="G44" s="22">
        <v>13696</v>
      </c>
      <c r="H44" s="22">
        <v>71607</v>
      </c>
      <c r="I44" s="22">
        <v>20016</v>
      </c>
      <c r="J44" s="22">
        <v>105319</v>
      </c>
      <c r="K44" s="22">
        <v>46295</v>
      </c>
      <c r="L44" s="22">
        <v>393058</v>
      </c>
      <c r="M44" s="22">
        <v>81164</v>
      </c>
      <c r="N44" s="22">
        <v>520517</v>
      </c>
      <c r="O44" s="22"/>
      <c r="P44" s="22"/>
      <c r="Q44" s="22"/>
      <c r="R44" s="22"/>
      <c r="S44" s="22"/>
      <c r="T44" s="22"/>
      <c r="U44" s="22"/>
      <c r="V44" s="22"/>
      <c r="W44" s="22">
        <v>625836</v>
      </c>
      <c r="X44" s="22">
        <v>2014194</v>
      </c>
      <c r="Y44" s="22">
        <v>-1388358</v>
      </c>
      <c r="Z44" s="23">
        <v>-68.928712924375702</v>
      </c>
      <c r="AA44" s="20">
        <v>4028400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36822500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2858395</v>
      </c>
      <c r="L47" s="31">
        <f t="shared" si="1"/>
        <v>3556603</v>
      </c>
      <c r="M47" s="31">
        <f t="shared" si="1"/>
        <v>2376059</v>
      </c>
      <c r="N47" s="31">
        <f t="shared" si="1"/>
        <v>8791057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15902878</v>
      </c>
      <c r="X47" s="31">
        <f t="shared" si="1"/>
        <v>18411240</v>
      </c>
      <c r="Y47" s="31">
        <f t="shared" si="1"/>
        <v>-2508362</v>
      </c>
      <c r="Z47" s="32">
        <f>+IF(X47&lt;&gt;0,+(Y47/X47)*100,0)</f>
        <v>-13.624079638307904</v>
      </c>
      <c r="AA47" s="29">
        <f>SUM(AA34:AA46)</f>
        <v>36822500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8022600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-2986165</v>
      </c>
      <c r="L48" s="41">
        <f t="shared" si="2"/>
        <v>-2505782</v>
      </c>
      <c r="M48" s="41">
        <f t="shared" si="2"/>
        <v>-2250124</v>
      </c>
      <c r="N48" s="41">
        <f t="shared" si="2"/>
        <v>-7742071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25040698</v>
      </c>
      <c r="X48" s="41">
        <f t="shared" si="2"/>
        <v>4011312</v>
      </c>
      <c r="Y48" s="41">
        <f t="shared" si="2"/>
        <v>21029386</v>
      </c>
      <c r="Z48" s="42">
        <f>+IF(X48&lt;&gt;0,+(Y48/X48)*100,0)</f>
        <v>524.25206515972832</v>
      </c>
      <c r="AA48" s="39">
        <f>+AA32-AA47</f>
        <v>8022600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8022600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-2986165</v>
      </c>
      <c r="L51" s="50">
        <f t="shared" si="3"/>
        <v>-2505782</v>
      </c>
      <c r="M51" s="50">
        <f t="shared" si="3"/>
        <v>-2250124</v>
      </c>
      <c r="N51" s="50">
        <f t="shared" si="3"/>
        <v>-7742071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25040698</v>
      </c>
      <c r="X51" s="50">
        <f t="shared" si="3"/>
        <v>4011312</v>
      </c>
      <c r="Y51" s="50">
        <f t="shared" si="3"/>
        <v>21029386</v>
      </c>
      <c r="Z51" s="51">
        <f>+IF(X51&lt;&gt;0,+(Y51/X51)*100,0)</f>
        <v>524.25206515972832</v>
      </c>
      <c r="AA51" s="48">
        <f>SUM(AA48:AA50)</f>
        <v>8022600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8022600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-2986165</v>
      </c>
      <c r="L53" s="56">
        <f t="shared" si="4"/>
        <v>-2505782</v>
      </c>
      <c r="M53" s="56">
        <f t="shared" si="4"/>
        <v>-2250124</v>
      </c>
      <c r="N53" s="56">
        <f t="shared" si="4"/>
        <v>-7742071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25040698</v>
      </c>
      <c r="X53" s="56">
        <f t="shared" si="4"/>
        <v>4011312</v>
      </c>
      <c r="Y53" s="56">
        <f t="shared" si="4"/>
        <v>21029386</v>
      </c>
      <c r="Z53" s="57">
        <f>+IF(X53&lt;&gt;0,+(Y53/X53)*100,0)</f>
        <v>524.25206515972832</v>
      </c>
      <c r="AA53" s="54">
        <f>+AA51-AA52</f>
        <v>8022600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8022600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-2986165</v>
      </c>
      <c r="L56" s="50">
        <f t="shared" si="5"/>
        <v>-2505782</v>
      </c>
      <c r="M56" s="50">
        <f t="shared" si="5"/>
        <v>-2250124</v>
      </c>
      <c r="N56" s="50">
        <f t="shared" si="5"/>
        <v>-7742071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25040698</v>
      </c>
      <c r="X56" s="50">
        <f t="shared" si="5"/>
        <v>4011312</v>
      </c>
      <c r="Y56" s="50">
        <f t="shared" si="5"/>
        <v>21029386</v>
      </c>
      <c r="Z56" s="51">
        <f>+IF(X56&lt;&gt;0,+(Y56/X56)*100,0)</f>
        <v>524.25206515972832</v>
      </c>
      <c r="AA56" s="48">
        <f>SUM(AA53:AA55)</f>
        <v>8022600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8022600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-2986165</v>
      </c>
      <c r="L59" s="67">
        <f t="shared" si="6"/>
        <v>-2505782</v>
      </c>
      <c r="M59" s="67">
        <f t="shared" si="6"/>
        <v>-2250124</v>
      </c>
      <c r="N59" s="67">
        <f t="shared" si="6"/>
        <v>-7742071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25040698</v>
      </c>
      <c r="X59" s="67">
        <f t="shared" si="6"/>
        <v>4011312</v>
      </c>
      <c r="Y59" s="67">
        <f t="shared" si="6"/>
        <v>21029386</v>
      </c>
      <c r="Z59" s="68">
        <f>+IF(X59&lt;&gt;0,+(Y59/X59)*100,0)</f>
        <v>524.25206515972832</v>
      </c>
      <c r="AA59" s="65">
        <f>SUM(AA56:AA58)</f>
        <v>8022600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58015997</v>
      </c>
      <c r="G9" s="22">
        <v>4277614</v>
      </c>
      <c r="H9" s="22">
        <v>3984482</v>
      </c>
      <c r="I9" s="22">
        <v>3769978</v>
      </c>
      <c r="J9" s="22">
        <v>12032074</v>
      </c>
      <c r="K9" s="22">
        <v>3862280</v>
      </c>
      <c r="L9" s="22">
        <v>3894520</v>
      </c>
      <c r="M9" s="22">
        <v>3892700</v>
      </c>
      <c r="N9" s="22">
        <v>11649500</v>
      </c>
      <c r="O9" s="22"/>
      <c r="P9" s="22"/>
      <c r="Q9" s="22"/>
      <c r="R9" s="22"/>
      <c r="S9" s="22"/>
      <c r="T9" s="22"/>
      <c r="U9" s="22"/>
      <c r="V9" s="22"/>
      <c r="W9" s="22">
        <v>23681574</v>
      </c>
      <c r="X9" s="22">
        <v>29007996</v>
      </c>
      <c r="Y9" s="22">
        <v>-5326422</v>
      </c>
      <c r="Z9" s="23">
        <v>-18.361909592100055</v>
      </c>
      <c r="AA9" s="20">
        <v>58015997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>
        <v>318283</v>
      </c>
      <c r="L13" s="22">
        <v>322553</v>
      </c>
      <c r="M13" s="22">
        <v>121989</v>
      </c>
      <c r="N13" s="22">
        <v>762825</v>
      </c>
      <c r="O13" s="22"/>
      <c r="P13" s="22"/>
      <c r="Q13" s="22"/>
      <c r="R13" s="22"/>
      <c r="S13" s="22"/>
      <c r="T13" s="22"/>
      <c r="U13" s="22"/>
      <c r="V13" s="22"/>
      <c r="W13" s="22">
        <v>1827244</v>
      </c>
      <c r="X13" s="22">
        <v>1864626</v>
      </c>
      <c r="Y13" s="22">
        <v>-37382</v>
      </c>
      <c r="Z13" s="23">
        <v>-2.0047988175644877</v>
      </c>
      <c r="AA13" s="20">
        <v>3729255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17016960</v>
      </c>
      <c r="Y25" s="22">
        <v>-10246479</v>
      </c>
      <c r="Z25" s="23">
        <v>-60.213334226559859</v>
      </c>
      <c r="AA25" s="20">
        <v>17016960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4479763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2239878</v>
      </c>
      <c r="Y28" s="22">
        <v>-2239878</v>
      </c>
      <c r="Z28" s="23">
        <v>-100</v>
      </c>
      <c r="AA28" s="20">
        <v>4479763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83241975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4180563</v>
      </c>
      <c r="L32" s="31">
        <f t="shared" si="0"/>
        <v>4217073</v>
      </c>
      <c r="M32" s="31">
        <f t="shared" si="0"/>
        <v>4014689</v>
      </c>
      <c r="N32" s="31">
        <f t="shared" si="0"/>
        <v>12412325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32279299</v>
      </c>
      <c r="X32" s="31">
        <f t="shared" si="0"/>
        <v>50129460</v>
      </c>
      <c r="Y32" s="31">
        <f t="shared" si="0"/>
        <v>-17850161</v>
      </c>
      <c r="Z32" s="32">
        <f>+IF(X32&lt;&gt;0,+(Y32/X32)*100,0)</f>
        <v>-35.608125441606589</v>
      </c>
      <c r="AA32" s="29">
        <f>SUM(AA6:AA31)</f>
        <v>83241975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25334878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>
        <v>2138918</v>
      </c>
      <c r="L34" s="22">
        <v>2106134</v>
      </c>
      <c r="M34" s="22">
        <v>2085269</v>
      </c>
      <c r="N34" s="22">
        <v>6330321</v>
      </c>
      <c r="O34" s="22"/>
      <c r="P34" s="22"/>
      <c r="Q34" s="22"/>
      <c r="R34" s="22"/>
      <c r="S34" s="22"/>
      <c r="T34" s="22"/>
      <c r="U34" s="22"/>
      <c r="V34" s="22"/>
      <c r="W34" s="22">
        <v>12133326</v>
      </c>
      <c r="X34" s="22">
        <v>12667416</v>
      </c>
      <c r="Y34" s="22">
        <v>-534090</v>
      </c>
      <c r="Z34" s="23">
        <v>-4.2162505754922712</v>
      </c>
      <c r="AA34" s="20">
        <v>25334878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2830000</v>
      </c>
      <c r="G37" s="22"/>
      <c r="H37" s="22">
        <v>62050</v>
      </c>
      <c r="I37" s="22">
        <v>151087</v>
      </c>
      <c r="J37" s="22">
        <v>213137</v>
      </c>
      <c r="K37" s="22">
        <v>201799</v>
      </c>
      <c r="L37" s="22">
        <v>131190</v>
      </c>
      <c r="M37" s="22">
        <v>171909</v>
      </c>
      <c r="N37" s="22">
        <v>504898</v>
      </c>
      <c r="O37" s="22"/>
      <c r="P37" s="22"/>
      <c r="Q37" s="22"/>
      <c r="R37" s="22"/>
      <c r="S37" s="22"/>
      <c r="T37" s="22"/>
      <c r="U37" s="22"/>
      <c r="V37" s="22"/>
      <c r="W37" s="22">
        <v>718035</v>
      </c>
      <c r="X37" s="22">
        <v>1414992</v>
      </c>
      <c r="Y37" s="22">
        <v>-696957</v>
      </c>
      <c r="Z37" s="23">
        <v>-49.255190135350588</v>
      </c>
      <c r="AA37" s="20">
        <v>2830000</v>
      </c>
    </row>
    <row r="38" spans="1:27" ht="13.5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1024458</v>
      </c>
      <c r="Y38" s="22">
        <v>-1024458</v>
      </c>
      <c r="Z38" s="23">
        <v>-100</v>
      </c>
      <c r="AA38" s="20">
        <v>2048924</v>
      </c>
    </row>
    <row r="39" spans="1:27" ht="13.5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1319503</v>
      </c>
      <c r="G39" s="22">
        <v>309509</v>
      </c>
      <c r="H39" s="22">
        <v>309509</v>
      </c>
      <c r="I39" s="22">
        <v>309509</v>
      </c>
      <c r="J39" s="22">
        <v>928527</v>
      </c>
      <c r="K39" s="22">
        <v>309509</v>
      </c>
      <c r="L39" s="22">
        <v>309509</v>
      </c>
      <c r="M39" s="22">
        <v>309509</v>
      </c>
      <c r="N39" s="22">
        <v>928527</v>
      </c>
      <c r="O39" s="22"/>
      <c r="P39" s="22"/>
      <c r="Q39" s="22"/>
      <c r="R39" s="22"/>
      <c r="S39" s="22"/>
      <c r="T39" s="22"/>
      <c r="U39" s="22"/>
      <c r="V39" s="22"/>
      <c r="W39" s="22">
        <v>1857054</v>
      </c>
      <c r="X39" s="22">
        <v>659742</v>
      </c>
      <c r="Y39" s="22">
        <v>1197312</v>
      </c>
      <c r="Z39" s="23">
        <v>181.48185199668961</v>
      </c>
      <c r="AA39" s="20">
        <v>1319503</v>
      </c>
    </row>
    <row r="40" spans="1:27" ht="13.5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>
        <v>15101</v>
      </c>
      <c r="L40" s="22">
        <v>12926</v>
      </c>
      <c r="M40" s="22">
        <v>227081</v>
      </c>
      <c r="N40" s="22">
        <v>255108</v>
      </c>
      <c r="O40" s="22"/>
      <c r="P40" s="22"/>
      <c r="Q40" s="22"/>
      <c r="R40" s="22"/>
      <c r="S40" s="22"/>
      <c r="T40" s="22"/>
      <c r="U40" s="22"/>
      <c r="V40" s="22"/>
      <c r="W40" s="22">
        <v>312570</v>
      </c>
      <c r="X40" s="22">
        <v>321120</v>
      </c>
      <c r="Y40" s="22">
        <v>-8550</v>
      </c>
      <c r="Z40" s="23">
        <v>-2.6625560538116591</v>
      </c>
      <c r="AA40" s="20">
        <v>642242</v>
      </c>
    </row>
    <row r="41" spans="1:27" ht="13.5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7223880</v>
      </c>
      <c r="G41" s="22"/>
      <c r="H41" s="22"/>
      <c r="I41" s="22">
        <v>87090</v>
      </c>
      <c r="J41" s="22">
        <v>87090</v>
      </c>
      <c r="K41" s="22">
        <v>87061</v>
      </c>
      <c r="L41" s="22">
        <v>97986</v>
      </c>
      <c r="M41" s="22">
        <v>128520</v>
      </c>
      <c r="N41" s="22">
        <v>313567</v>
      </c>
      <c r="O41" s="22"/>
      <c r="P41" s="22"/>
      <c r="Q41" s="22"/>
      <c r="R41" s="22"/>
      <c r="S41" s="22"/>
      <c r="T41" s="22"/>
      <c r="U41" s="22"/>
      <c r="V41" s="22"/>
      <c r="W41" s="22">
        <v>400657</v>
      </c>
      <c r="X41" s="22">
        <v>3611922</v>
      </c>
      <c r="Y41" s="22">
        <v>-3211265</v>
      </c>
      <c r="Z41" s="23">
        <v>-88.907373968762343</v>
      </c>
      <c r="AA41" s="20">
        <v>7223880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2349996</v>
      </c>
      <c r="Y42" s="22">
        <v>-2349996</v>
      </c>
      <c r="Z42" s="23">
        <v>-100</v>
      </c>
      <c r="AA42" s="20">
        <v>4700000</v>
      </c>
    </row>
    <row r="43" spans="1:27" ht="13.5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>
        <v>3211584</v>
      </c>
      <c r="L43" s="22">
        <v>7683</v>
      </c>
      <c r="M43" s="22">
        <v>5919</v>
      </c>
      <c r="N43" s="22">
        <v>3225186</v>
      </c>
      <c r="O43" s="22"/>
      <c r="P43" s="22"/>
      <c r="Q43" s="22"/>
      <c r="R43" s="22"/>
      <c r="S43" s="22"/>
      <c r="T43" s="22"/>
      <c r="U43" s="22"/>
      <c r="V43" s="22"/>
      <c r="W43" s="22">
        <v>7857999</v>
      </c>
      <c r="X43" s="22">
        <v>6999996</v>
      </c>
      <c r="Y43" s="22">
        <v>858003</v>
      </c>
      <c r="Z43" s="23">
        <v>12.257192718395839</v>
      </c>
      <c r="AA43" s="20">
        <v>14000000</v>
      </c>
    </row>
    <row r="44" spans="1:27" ht="13.5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13015552</v>
      </c>
      <c r="G44" s="22"/>
      <c r="H44" s="22">
        <v>80960</v>
      </c>
      <c r="I44" s="22">
        <v>1258374</v>
      </c>
      <c r="J44" s="22">
        <v>1339334</v>
      </c>
      <c r="K44" s="22">
        <v>928657</v>
      </c>
      <c r="L44" s="22">
        <v>623877</v>
      </c>
      <c r="M44" s="22">
        <v>1415578</v>
      </c>
      <c r="N44" s="22">
        <v>2968112</v>
      </c>
      <c r="O44" s="22"/>
      <c r="P44" s="22"/>
      <c r="Q44" s="22"/>
      <c r="R44" s="22"/>
      <c r="S44" s="22"/>
      <c r="T44" s="22"/>
      <c r="U44" s="22"/>
      <c r="V44" s="22"/>
      <c r="W44" s="22">
        <v>4307446</v>
      </c>
      <c r="X44" s="22">
        <v>6507744</v>
      </c>
      <c r="Y44" s="22">
        <v>-2200298</v>
      </c>
      <c r="Z44" s="23">
        <v>-33.810457202987706</v>
      </c>
      <c r="AA44" s="20">
        <v>13015552</v>
      </c>
    </row>
    <row r="45" spans="1:27" ht="13.5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71114979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6892629</v>
      </c>
      <c r="L47" s="31">
        <f t="shared" si="1"/>
        <v>3289305</v>
      </c>
      <c r="M47" s="31">
        <f t="shared" si="1"/>
        <v>4343785</v>
      </c>
      <c r="N47" s="31">
        <f t="shared" si="1"/>
        <v>14525719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27587087</v>
      </c>
      <c r="X47" s="31">
        <f t="shared" si="1"/>
        <v>35557386</v>
      </c>
      <c r="Y47" s="31">
        <f t="shared" si="1"/>
        <v>-7970299</v>
      </c>
      <c r="Z47" s="32">
        <f>+IF(X47&lt;&gt;0,+(Y47/X47)*100,0)</f>
        <v>-22.415311969220685</v>
      </c>
      <c r="AA47" s="29">
        <f>SUM(AA34:AA46)</f>
        <v>71114979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12126996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-2712066</v>
      </c>
      <c r="L48" s="41">
        <f t="shared" si="2"/>
        <v>927768</v>
      </c>
      <c r="M48" s="41">
        <f t="shared" si="2"/>
        <v>-329096</v>
      </c>
      <c r="N48" s="41">
        <f t="shared" si="2"/>
        <v>-2113394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4692212</v>
      </c>
      <c r="X48" s="41">
        <f t="shared" si="2"/>
        <v>14572074</v>
      </c>
      <c r="Y48" s="41">
        <f t="shared" si="2"/>
        <v>-9879862</v>
      </c>
      <c r="Z48" s="42">
        <f>+IF(X48&lt;&gt;0,+(Y48/X48)*100,0)</f>
        <v>-67.799971369895601</v>
      </c>
      <c r="AA48" s="39">
        <f>+AA32-AA47</f>
        <v>12126996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12126996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-2712066</v>
      </c>
      <c r="L51" s="50">
        <f t="shared" si="3"/>
        <v>927768</v>
      </c>
      <c r="M51" s="50">
        <f t="shared" si="3"/>
        <v>-329096</v>
      </c>
      <c r="N51" s="50">
        <f t="shared" si="3"/>
        <v>-2113394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4692212</v>
      </c>
      <c r="X51" s="50">
        <f t="shared" si="3"/>
        <v>14572074</v>
      </c>
      <c r="Y51" s="50">
        <f t="shared" si="3"/>
        <v>-9879862</v>
      </c>
      <c r="Z51" s="51">
        <f>+IF(X51&lt;&gt;0,+(Y51/X51)*100,0)</f>
        <v>-67.799971369895601</v>
      </c>
      <c r="AA51" s="48">
        <f>SUM(AA48:AA50)</f>
        <v>12126996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12126996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-2712066</v>
      </c>
      <c r="L53" s="56">
        <f t="shared" si="4"/>
        <v>927768</v>
      </c>
      <c r="M53" s="56">
        <f t="shared" si="4"/>
        <v>-329096</v>
      </c>
      <c r="N53" s="56">
        <f t="shared" si="4"/>
        <v>-2113394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4692212</v>
      </c>
      <c r="X53" s="56">
        <f t="shared" si="4"/>
        <v>14572074</v>
      </c>
      <c r="Y53" s="56">
        <f t="shared" si="4"/>
        <v>-9879862</v>
      </c>
      <c r="Z53" s="57">
        <f>+IF(X53&lt;&gt;0,+(Y53/X53)*100,0)</f>
        <v>-67.799971369895601</v>
      </c>
      <c r="AA53" s="54">
        <f>+AA51-AA52</f>
        <v>12126996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12126996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-2712066</v>
      </c>
      <c r="L56" s="50">
        <f t="shared" si="5"/>
        <v>927768</v>
      </c>
      <c r="M56" s="50">
        <f t="shared" si="5"/>
        <v>-329096</v>
      </c>
      <c r="N56" s="50">
        <f t="shared" si="5"/>
        <v>-2113394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4692212</v>
      </c>
      <c r="X56" s="50">
        <f t="shared" si="5"/>
        <v>14572074</v>
      </c>
      <c r="Y56" s="50">
        <f t="shared" si="5"/>
        <v>-9879862</v>
      </c>
      <c r="Z56" s="51">
        <f>+IF(X56&lt;&gt;0,+(Y56/X56)*100,0)</f>
        <v>-67.799971369895601</v>
      </c>
      <c r="AA56" s="48">
        <f>SUM(AA53:AA55)</f>
        <v>12126996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12126996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-2712066</v>
      </c>
      <c r="L59" s="67">
        <f t="shared" si="6"/>
        <v>927768</v>
      </c>
      <c r="M59" s="67">
        <f t="shared" si="6"/>
        <v>-329096</v>
      </c>
      <c r="N59" s="67">
        <f t="shared" si="6"/>
        <v>-2113394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4692212</v>
      </c>
      <c r="X59" s="67">
        <f t="shared" si="6"/>
        <v>14572074</v>
      </c>
      <c r="Y59" s="67">
        <f t="shared" si="6"/>
        <v>-9879862</v>
      </c>
      <c r="Z59" s="68">
        <f>+IF(X59&lt;&gt;0,+(Y59/X59)*100,0)</f>
        <v>-67.799971369895601</v>
      </c>
      <c r="AA59" s="65">
        <f>SUM(AA56:AA58)</f>
        <v>12126996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30029458</v>
      </c>
      <c r="G9" s="22">
        <v>11845714</v>
      </c>
      <c r="H9" s="22">
        <v>1379540</v>
      </c>
      <c r="I9" s="22">
        <v>1498623</v>
      </c>
      <c r="J9" s="22">
        <v>14723877</v>
      </c>
      <c r="K9" s="22">
        <v>1756208</v>
      </c>
      <c r="L9" s="22">
        <v>1682074</v>
      </c>
      <c r="M9" s="22">
        <v>1837247</v>
      </c>
      <c r="N9" s="22">
        <v>5275529</v>
      </c>
      <c r="O9" s="22"/>
      <c r="P9" s="22"/>
      <c r="Q9" s="22"/>
      <c r="R9" s="22"/>
      <c r="S9" s="22"/>
      <c r="T9" s="22"/>
      <c r="U9" s="22"/>
      <c r="V9" s="22"/>
      <c r="W9" s="22">
        <v>19999406</v>
      </c>
      <c r="X9" s="22">
        <v>19272795</v>
      </c>
      <c r="Y9" s="22">
        <v>726611</v>
      </c>
      <c r="Z9" s="23">
        <v>3.7701381662597462</v>
      </c>
      <c r="AA9" s="20">
        <v>30029458</v>
      </c>
    </row>
    <row r="10" spans="1:27" ht="13.5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4516</v>
      </c>
      <c r="G10" s="22">
        <v>4428</v>
      </c>
      <c r="H10" s="22">
        <v>2476</v>
      </c>
      <c r="I10" s="22">
        <v>1842</v>
      </c>
      <c r="J10" s="22">
        <v>8746</v>
      </c>
      <c r="K10" s="22">
        <v>4080</v>
      </c>
      <c r="L10" s="22"/>
      <c r="M10" s="22">
        <v>1505</v>
      </c>
      <c r="N10" s="22">
        <v>5585</v>
      </c>
      <c r="O10" s="22"/>
      <c r="P10" s="22"/>
      <c r="Q10" s="22"/>
      <c r="R10" s="22"/>
      <c r="S10" s="22"/>
      <c r="T10" s="22"/>
      <c r="U10" s="22"/>
      <c r="V10" s="22"/>
      <c r="W10" s="22">
        <v>14331</v>
      </c>
      <c r="X10" s="22">
        <v>4564</v>
      </c>
      <c r="Y10" s="22">
        <v>9767</v>
      </c>
      <c r="Z10" s="23">
        <v>214.00087642418933</v>
      </c>
      <c r="AA10" s="20">
        <v>4516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>
        <v>480998</v>
      </c>
      <c r="L13" s="22">
        <v>477078</v>
      </c>
      <c r="M13" s="22">
        <v>478672</v>
      </c>
      <c r="N13" s="22">
        <v>1436748</v>
      </c>
      <c r="O13" s="22"/>
      <c r="P13" s="22"/>
      <c r="Q13" s="22"/>
      <c r="R13" s="22"/>
      <c r="S13" s="22"/>
      <c r="T13" s="22"/>
      <c r="U13" s="22"/>
      <c r="V13" s="22"/>
      <c r="W13" s="22">
        <v>2659851</v>
      </c>
      <c r="X13" s="22">
        <v>2146232</v>
      </c>
      <c r="Y13" s="22">
        <v>513619</v>
      </c>
      <c r="Z13" s="23">
        <v>23.931196627391632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/>
      <c r="Y17" s="22">
        <v>7531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1338</v>
      </c>
      <c r="G18" s="22"/>
      <c r="H18" s="22">
        <v>1381</v>
      </c>
      <c r="I18" s="22">
        <v>1327</v>
      </c>
      <c r="J18" s="22">
        <v>2708</v>
      </c>
      <c r="K18" s="22">
        <v>2266</v>
      </c>
      <c r="L18" s="22">
        <v>1465</v>
      </c>
      <c r="M18" s="22">
        <v>916</v>
      </c>
      <c r="N18" s="22">
        <v>4647</v>
      </c>
      <c r="O18" s="22"/>
      <c r="P18" s="22"/>
      <c r="Q18" s="22"/>
      <c r="R18" s="22"/>
      <c r="S18" s="22"/>
      <c r="T18" s="22"/>
      <c r="U18" s="22"/>
      <c r="V18" s="22"/>
      <c r="W18" s="22">
        <v>7355</v>
      </c>
      <c r="X18" s="22">
        <v>1392</v>
      </c>
      <c r="Y18" s="22">
        <v>5963</v>
      </c>
      <c r="Z18" s="23">
        <v>428.37643678160919</v>
      </c>
      <c r="AA18" s="20">
        <v>1338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1301</v>
      </c>
      <c r="L19" s="22"/>
      <c r="M19" s="22"/>
      <c r="N19" s="22">
        <v>1301</v>
      </c>
      <c r="O19" s="22"/>
      <c r="P19" s="22"/>
      <c r="Q19" s="22"/>
      <c r="R19" s="22"/>
      <c r="S19" s="22"/>
      <c r="T19" s="22"/>
      <c r="U19" s="22"/>
      <c r="V19" s="22"/>
      <c r="W19" s="22">
        <v>1301</v>
      </c>
      <c r="X19" s="22"/>
      <c r="Y19" s="22">
        <v>1301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>
        <v>5484013</v>
      </c>
      <c r="N25" s="22">
        <v>5484013</v>
      </c>
      <c r="O25" s="22"/>
      <c r="P25" s="22"/>
      <c r="Q25" s="22"/>
      <c r="R25" s="22"/>
      <c r="S25" s="22"/>
      <c r="T25" s="22"/>
      <c r="U25" s="22"/>
      <c r="V25" s="22"/>
      <c r="W25" s="22">
        <v>12837960</v>
      </c>
      <c r="X25" s="22">
        <v>13080283</v>
      </c>
      <c r="Y25" s="22">
        <v>-242323</v>
      </c>
      <c r="Z25" s="23">
        <v>-1.8525822415310127</v>
      </c>
      <c r="AA25" s="20">
        <v>17649300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51000552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2244853</v>
      </c>
      <c r="L32" s="31">
        <f t="shared" si="0"/>
        <v>2160617</v>
      </c>
      <c r="M32" s="31">
        <f t="shared" si="0"/>
        <v>7802353</v>
      </c>
      <c r="N32" s="31">
        <f t="shared" si="0"/>
        <v>12207823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35527735</v>
      </c>
      <c r="X32" s="31">
        <f t="shared" si="0"/>
        <v>34505266</v>
      </c>
      <c r="Y32" s="31">
        <f t="shared" si="0"/>
        <v>1022469</v>
      </c>
      <c r="Z32" s="32">
        <f>+IF(X32&lt;&gt;0,+(Y32/X32)*100,0)</f>
        <v>2.9632259609301372</v>
      </c>
      <c r="AA32" s="29">
        <f>SUM(AA6:AA31)</f>
        <v>51000552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21808719</v>
      </c>
      <c r="G34" s="22">
        <v>1929931</v>
      </c>
      <c r="H34" s="22">
        <v>1877597</v>
      </c>
      <c r="I34" s="22">
        <v>2059870</v>
      </c>
      <c r="J34" s="22">
        <v>5867398</v>
      </c>
      <c r="K34" s="22">
        <v>1987411</v>
      </c>
      <c r="L34" s="22">
        <v>2624723</v>
      </c>
      <c r="M34" s="22">
        <v>1924659</v>
      </c>
      <c r="N34" s="22">
        <v>6536793</v>
      </c>
      <c r="O34" s="22"/>
      <c r="P34" s="22"/>
      <c r="Q34" s="22"/>
      <c r="R34" s="22"/>
      <c r="S34" s="22"/>
      <c r="T34" s="22"/>
      <c r="U34" s="22"/>
      <c r="V34" s="22"/>
      <c r="W34" s="22">
        <v>12404191</v>
      </c>
      <c r="X34" s="22">
        <v>15737808</v>
      </c>
      <c r="Y34" s="22">
        <v>-3333617</v>
      </c>
      <c r="Z34" s="23">
        <v>-21.182219277297069</v>
      </c>
      <c r="AA34" s="20">
        <v>21808719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4521087</v>
      </c>
      <c r="G37" s="22"/>
      <c r="H37" s="22">
        <v>697935</v>
      </c>
      <c r="I37" s="22">
        <v>470479</v>
      </c>
      <c r="J37" s="22">
        <v>1168414</v>
      </c>
      <c r="K37" s="22">
        <v>420598</v>
      </c>
      <c r="L37" s="22">
        <v>490188</v>
      </c>
      <c r="M37" s="22">
        <v>18241</v>
      </c>
      <c r="N37" s="22">
        <v>929027</v>
      </c>
      <c r="O37" s="22"/>
      <c r="P37" s="22"/>
      <c r="Q37" s="22"/>
      <c r="R37" s="22"/>
      <c r="S37" s="22"/>
      <c r="T37" s="22"/>
      <c r="U37" s="22"/>
      <c r="V37" s="22"/>
      <c r="W37" s="22">
        <v>2097441</v>
      </c>
      <c r="X37" s="22">
        <v>3184085</v>
      </c>
      <c r="Y37" s="22">
        <v>-1086644</v>
      </c>
      <c r="Z37" s="23">
        <v>-34.127355268468023</v>
      </c>
      <c r="AA37" s="20">
        <v>4521087</v>
      </c>
    </row>
    <row r="38" spans="1:27" ht="13.5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2930690</v>
      </c>
      <c r="G38" s="22">
        <v>83495</v>
      </c>
      <c r="H38" s="22">
        <v>380369</v>
      </c>
      <c r="I38" s="22">
        <v>231932</v>
      </c>
      <c r="J38" s="22">
        <v>695796</v>
      </c>
      <c r="K38" s="22">
        <v>231932</v>
      </c>
      <c r="L38" s="22">
        <v>231932</v>
      </c>
      <c r="M38" s="22">
        <v>231932</v>
      </c>
      <c r="N38" s="22">
        <v>695796</v>
      </c>
      <c r="O38" s="22"/>
      <c r="P38" s="22"/>
      <c r="Q38" s="22"/>
      <c r="R38" s="22"/>
      <c r="S38" s="22"/>
      <c r="T38" s="22"/>
      <c r="U38" s="22"/>
      <c r="V38" s="22"/>
      <c r="W38" s="22">
        <v>1391592</v>
      </c>
      <c r="X38" s="22">
        <v>1391592</v>
      </c>
      <c r="Y38" s="22"/>
      <c r="Z38" s="23"/>
      <c r="AA38" s="20">
        <v>2930690</v>
      </c>
    </row>
    <row r="39" spans="1:27" ht="13.5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2521702</v>
      </c>
      <c r="G39" s="22">
        <v>210143</v>
      </c>
      <c r="H39" s="22">
        <v>210143</v>
      </c>
      <c r="I39" s="22">
        <v>210143</v>
      </c>
      <c r="J39" s="22">
        <v>630429</v>
      </c>
      <c r="K39" s="22">
        <v>210143</v>
      </c>
      <c r="L39" s="22"/>
      <c r="M39" s="22">
        <v>420286</v>
      </c>
      <c r="N39" s="22">
        <v>630429</v>
      </c>
      <c r="O39" s="22"/>
      <c r="P39" s="22"/>
      <c r="Q39" s="22"/>
      <c r="R39" s="22"/>
      <c r="S39" s="22"/>
      <c r="T39" s="22"/>
      <c r="U39" s="22"/>
      <c r="V39" s="22"/>
      <c r="W39" s="22">
        <v>1260858</v>
      </c>
      <c r="X39" s="22">
        <v>1260858</v>
      </c>
      <c r="Y39" s="22"/>
      <c r="Z39" s="23"/>
      <c r="AA39" s="20">
        <v>2521702</v>
      </c>
    </row>
    <row r="40" spans="1:27" ht="13.5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496520</v>
      </c>
      <c r="G40" s="22"/>
      <c r="H40" s="22">
        <v>42005</v>
      </c>
      <c r="I40" s="22">
        <v>4324</v>
      </c>
      <c r="J40" s="22">
        <v>46329</v>
      </c>
      <c r="K40" s="22"/>
      <c r="L40" s="22">
        <v>3908</v>
      </c>
      <c r="M40" s="22">
        <v>291281</v>
      </c>
      <c r="N40" s="22">
        <v>295189</v>
      </c>
      <c r="O40" s="22"/>
      <c r="P40" s="22"/>
      <c r="Q40" s="22"/>
      <c r="R40" s="22"/>
      <c r="S40" s="22"/>
      <c r="T40" s="22"/>
      <c r="U40" s="22"/>
      <c r="V40" s="22"/>
      <c r="W40" s="22">
        <v>341518</v>
      </c>
      <c r="X40" s="22">
        <v>180776</v>
      </c>
      <c r="Y40" s="22">
        <v>160742</v>
      </c>
      <c r="Z40" s="23">
        <v>88.917776696021605</v>
      </c>
      <c r="AA40" s="20">
        <v>496520</v>
      </c>
    </row>
    <row r="41" spans="1:27" ht="13.5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6081615</v>
      </c>
      <c r="G41" s="22">
        <v>106900</v>
      </c>
      <c r="H41" s="22">
        <v>115999</v>
      </c>
      <c r="I41" s="22">
        <v>721943</v>
      </c>
      <c r="J41" s="22">
        <v>944842</v>
      </c>
      <c r="K41" s="22">
        <v>434146</v>
      </c>
      <c r="L41" s="22">
        <v>537245</v>
      </c>
      <c r="M41" s="22">
        <v>467069</v>
      </c>
      <c r="N41" s="22">
        <v>1438460</v>
      </c>
      <c r="O41" s="22"/>
      <c r="P41" s="22"/>
      <c r="Q41" s="22"/>
      <c r="R41" s="22"/>
      <c r="S41" s="22"/>
      <c r="T41" s="22"/>
      <c r="U41" s="22"/>
      <c r="V41" s="22"/>
      <c r="W41" s="22">
        <v>2383302</v>
      </c>
      <c r="X41" s="22">
        <v>2959018</v>
      </c>
      <c r="Y41" s="22">
        <v>-575716</v>
      </c>
      <c r="Z41" s="23">
        <v>-19.456319630363858</v>
      </c>
      <c r="AA41" s="20">
        <v>6081615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73266</v>
      </c>
      <c r="Y43" s="22">
        <v>-73266</v>
      </c>
      <c r="Z43" s="23">
        <v>-100</v>
      </c>
      <c r="AA43" s="20">
        <v>146535</v>
      </c>
    </row>
    <row r="44" spans="1:27" ht="13.5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7411102</v>
      </c>
      <c r="G44" s="22">
        <v>110394</v>
      </c>
      <c r="H44" s="22">
        <v>570442</v>
      </c>
      <c r="I44" s="22">
        <v>658433</v>
      </c>
      <c r="J44" s="22">
        <v>1339269</v>
      </c>
      <c r="K44" s="22">
        <v>365409</v>
      </c>
      <c r="L44" s="22">
        <v>640903</v>
      </c>
      <c r="M44" s="22">
        <v>1035670</v>
      </c>
      <c r="N44" s="22">
        <v>2041982</v>
      </c>
      <c r="O44" s="22"/>
      <c r="P44" s="22"/>
      <c r="Q44" s="22"/>
      <c r="R44" s="22"/>
      <c r="S44" s="22"/>
      <c r="T44" s="22"/>
      <c r="U44" s="22"/>
      <c r="V44" s="22"/>
      <c r="W44" s="22">
        <v>3381251</v>
      </c>
      <c r="X44" s="22">
        <v>2150252</v>
      </c>
      <c r="Y44" s="22">
        <v>1230999</v>
      </c>
      <c r="Z44" s="23">
        <v>57.249057319793216</v>
      </c>
      <c r="AA44" s="20">
        <v>7411102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45917970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3649639</v>
      </c>
      <c r="L47" s="31">
        <f t="shared" si="1"/>
        <v>4528899</v>
      </c>
      <c r="M47" s="31">
        <f t="shared" si="1"/>
        <v>4389138</v>
      </c>
      <c r="N47" s="31">
        <f t="shared" si="1"/>
        <v>12567676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23260153</v>
      </c>
      <c r="X47" s="31">
        <f t="shared" si="1"/>
        <v>26937655</v>
      </c>
      <c r="Y47" s="31">
        <f t="shared" si="1"/>
        <v>-3677502</v>
      </c>
      <c r="Z47" s="32">
        <f>+IF(X47&lt;&gt;0,+(Y47/X47)*100,0)</f>
        <v>-13.651901028504524</v>
      </c>
      <c r="AA47" s="29">
        <f>SUM(AA34:AA46)</f>
        <v>45917970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5082582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-1404786</v>
      </c>
      <c r="L48" s="41">
        <f t="shared" si="2"/>
        <v>-2368282</v>
      </c>
      <c r="M48" s="41">
        <f t="shared" si="2"/>
        <v>3413215</v>
      </c>
      <c r="N48" s="41">
        <f t="shared" si="2"/>
        <v>-359853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12267582</v>
      </c>
      <c r="X48" s="41">
        <f t="shared" si="2"/>
        <v>7567611</v>
      </c>
      <c r="Y48" s="41">
        <f t="shared" si="2"/>
        <v>4699971</v>
      </c>
      <c r="Z48" s="42">
        <f>+IF(X48&lt;&gt;0,+(Y48/X48)*100,0)</f>
        <v>62.106403196464512</v>
      </c>
      <c r="AA48" s="39">
        <f>+AA32-AA47</f>
        <v>5082582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5082582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-1404786</v>
      </c>
      <c r="L51" s="50">
        <f t="shared" si="3"/>
        <v>-2368282</v>
      </c>
      <c r="M51" s="50">
        <f t="shared" si="3"/>
        <v>3413215</v>
      </c>
      <c r="N51" s="50">
        <f t="shared" si="3"/>
        <v>-359853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12267582</v>
      </c>
      <c r="X51" s="50">
        <f t="shared" si="3"/>
        <v>7567611</v>
      </c>
      <c r="Y51" s="50">
        <f t="shared" si="3"/>
        <v>4699971</v>
      </c>
      <c r="Z51" s="51">
        <f>+IF(X51&lt;&gt;0,+(Y51/X51)*100,0)</f>
        <v>62.106403196464512</v>
      </c>
      <c r="AA51" s="48">
        <f>SUM(AA48:AA50)</f>
        <v>5082582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5082582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-1404786</v>
      </c>
      <c r="L53" s="56">
        <f t="shared" si="4"/>
        <v>-2368282</v>
      </c>
      <c r="M53" s="56">
        <f t="shared" si="4"/>
        <v>3413215</v>
      </c>
      <c r="N53" s="56">
        <f t="shared" si="4"/>
        <v>-359853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12267582</v>
      </c>
      <c r="X53" s="56">
        <f t="shared" si="4"/>
        <v>7567611</v>
      </c>
      <c r="Y53" s="56">
        <f t="shared" si="4"/>
        <v>4699971</v>
      </c>
      <c r="Z53" s="57">
        <f>+IF(X53&lt;&gt;0,+(Y53/X53)*100,0)</f>
        <v>62.106403196464512</v>
      </c>
      <c r="AA53" s="54">
        <f>+AA51-AA52</f>
        <v>5082582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5082582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-1404786</v>
      </c>
      <c r="L56" s="50">
        <f t="shared" si="5"/>
        <v>-2368282</v>
      </c>
      <c r="M56" s="50">
        <f t="shared" si="5"/>
        <v>3413215</v>
      </c>
      <c r="N56" s="50">
        <f t="shared" si="5"/>
        <v>-359853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12267582</v>
      </c>
      <c r="X56" s="50">
        <f t="shared" si="5"/>
        <v>7567611</v>
      </c>
      <c r="Y56" s="50">
        <f t="shared" si="5"/>
        <v>4699971</v>
      </c>
      <c r="Z56" s="51">
        <f>+IF(X56&lt;&gt;0,+(Y56/X56)*100,0)</f>
        <v>62.106403196464512</v>
      </c>
      <c r="AA56" s="48">
        <f>SUM(AA53:AA55)</f>
        <v>5082582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5082582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-1404786</v>
      </c>
      <c r="L59" s="67">
        <f t="shared" si="6"/>
        <v>-2368282</v>
      </c>
      <c r="M59" s="67">
        <f t="shared" si="6"/>
        <v>3413215</v>
      </c>
      <c r="N59" s="67">
        <f t="shared" si="6"/>
        <v>-359853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12267582</v>
      </c>
      <c r="X59" s="67">
        <f t="shared" si="6"/>
        <v>7567611</v>
      </c>
      <c r="Y59" s="67">
        <f t="shared" si="6"/>
        <v>4699971</v>
      </c>
      <c r="Z59" s="68">
        <f>+IF(X59&lt;&gt;0,+(Y59/X59)*100,0)</f>
        <v>62.106403196464512</v>
      </c>
      <c r="AA59" s="65">
        <f>SUM(AA56:AA58)</f>
        <v>5082582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37688162</v>
      </c>
      <c r="F9" s="22">
        <v>37688162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18844082</v>
      </c>
      <c r="Y9" s="22">
        <v>-18844082</v>
      </c>
      <c r="Z9" s="23">
        <v>-100</v>
      </c>
      <c r="AA9" s="20">
        <v>37688162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>
        <v>2644297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1322149</v>
      </c>
      <c r="Y10" s="22">
        <v>-1322149</v>
      </c>
      <c r="Z10" s="23">
        <v>-100</v>
      </c>
      <c r="AA10" s="20">
        <v>2644297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40332459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20166231</v>
      </c>
      <c r="Y32" s="31">
        <f t="shared" si="0"/>
        <v>-20166231</v>
      </c>
      <c r="Z32" s="32">
        <f>+IF(X32&lt;&gt;0,+(Y32/X32)*100,0)</f>
        <v>-100</v>
      </c>
      <c r="AA32" s="29">
        <f>SUM(AA6:AA31)</f>
        <v>40332459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1888726</v>
      </c>
      <c r="D34" s="20"/>
      <c r="E34" s="21">
        <v>2087605</v>
      </c>
      <c r="F34" s="22">
        <v>2087605</v>
      </c>
      <c r="G34" s="22">
        <v>191140</v>
      </c>
      <c r="H34" s="22">
        <v>192864</v>
      </c>
      <c r="I34" s="22">
        <v>204617</v>
      </c>
      <c r="J34" s="22">
        <v>588621</v>
      </c>
      <c r="K34" s="22">
        <v>193153</v>
      </c>
      <c r="L34" s="22">
        <v>315456</v>
      </c>
      <c r="M34" s="22">
        <v>198912</v>
      </c>
      <c r="N34" s="22">
        <v>707521</v>
      </c>
      <c r="O34" s="22"/>
      <c r="P34" s="22"/>
      <c r="Q34" s="22"/>
      <c r="R34" s="22"/>
      <c r="S34" s="22"/>
      <c r="T34" s="22"/>
      <c r="U34" s="22"/>
      <c r="V34" s="22"/>
      <c r="W34" s="22">
        <v>1296142</v>
      </c>
      <c r="X34" s="22">
        <v>1043803</v>
      </c>
      <c r="Y34" s="22">
        <v>252339</v>
      </c>
      <c r="Z34" s="23">
        <v>24.174964049729692</v>
      </c>
      <c r="AA34" s="20">
        <v>2087605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90243</v>
      </c>
      <c r="D37" s="20"/>
      <c r="E37" s="21">
        <v>107420</v>
      </c>
      <c r="F37" s="22">
        <v>110120</v>
      </c>
      <c r="G37" s="22"/>
      <c r="H37" s="22"/>
      <c r="I37" s="22">
        <v>2180</v>
      </c>
      <c r="J37" s="22">
        <v>2180</v>
      </c>
      <c r="K37" s="22"/>
      <c r="L37" s="22">
        <v>673</v>
      </c>
      <c r="M37" s="22">
        <v>236</v>
      </c>
      <c r="N37" s="22">
        <v>909</v>
      </c>
      <c r="O37" s="22"/>
      <c r="P37" s="22"/>
      <c r="Q37" s="22"/>
      <c r="R37" s="22"/>
      <c r="S37" s="22"/>
      <c r="T37" s="22"/>
      <c r="U37" s="22"/>
      <c r="V37" s="22"/>
      <c r="W37" s="22">
        <v>3089</v>
      </c>
      <c r="X37" s="22">
        <v>56408</v>
      </c>
      <c r="Y37" s="22">
        <v>-53319</v>
      </c>
      <c r="Z37" s="23">
        <v>-94.52382640760176</v>
      </c>
      <c r="AA37" s="20">
        <v>110120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8745188</v>
      </c>
      <c r="G40" s="22"/>
      <c r="H40" s="22">
        <v>124076</v>
      </c>
      <c r="I40" s="22">
        <v>116071</v>
      </c>
      <c r="J40" s="22">
        <v>240147</v>
      </c>
      <c r="K40" s="22">
        <v>127615</v>
      </c>
      <c r="L40" s="22">
        <v>119639</v>
      </c>
      <c r="M40" s="22">
        <v>115651</v>
      </c>
      <c r="N40" s="22">
        <v>362905</v>
      </c>
      <c r="O40" s="22"/>
      <c r="P40" s="22"/>
      <c r="Q40" s="22"/>
      <c r="R40" s="22"/>
      <c r="S40" s="22"/>
      <c r="T40" s="22"/>
      <c r="U40" s="22"/>
      <c r="V40" s="22"/>
      <c r="W40" s="22">
        <v>603052</v>
      </c>
      <c r="X40" s="22">
        <v>4372592</v>
      </c>
      <c r="Y40" s="22">
        <v>-3769540</v>
      </c>
      <c r="Z40" s="23">
        <v>-86.208363368912529</v>
      </c>
      <c r="AA40" s="20">
        <v>8745188</v>
      </c>
    </row>
    <row r="41" spans="1:27" ht="13.5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27016154</v>
      </c>
      <c r="G41" s="22"/>
      <c r="H41" s="22"/>
      <c r="I41" s="22"/>
      <c r="J41" s="22"/>
      <c r="K41" s="22"/>
      <c r="L41" s="22"/>
      <c r="M41" s="22">
        <v>633</v>
      </c>
      <c r="N41" s="22">
        <v>633</v>
      </c>
      <c r="O41" s="22"/>
      <c r="P41" s="22"/>
      <c r="Q41" s="22"/>
      <c r="R41" s="22"/>
      <c r="S41" s="22"/>
      <c r="T41" s="22"/>
      <c r="U41" s="22"/>
      <c r="V41" s="22"/>
      <c r="W41" s="22">
        <v>633</v>
      </c>
      <c r="X41" s="22">
        <v>13508078</v>
      </c>
      <c r="Y41" s="22">
        <v>-13507445</v>
      </c>
      <c r="Z41" s="23">
        <v>-99.99531391512545</v>
      </c>
      <c r="AA41" s="20">
        <v>27016154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46538</v>
      </c>
      <c r="D44" s="20"/>
      <c r="E44" s="21">
        <v>90558</v>
      </c>
      <c r="F44" s="22">
        <v>87858</v>
      </c>
      <c r="G44" s="22">
        <v>2173</v>
      </c>
      <c r="H44" s="22">
        <v>2664</v>
      </c>
      <c r="I44" s="22">
        <v>1664</v>
      </c>
      <c r="J44" s="22">
        <v>6501</v>
      </c>
      <c r="K44" s="22">
        <v>3454</v>
      </c>
      <c r="L44" s="22">
        <v>10308</v>
      </c>
      <c r="M44" s="22">
        <v>24044</v>
      </c>
      <c r="N44" s="22">
        <v>37806</v>
      </c>
      <c r="O44" s="22"/>
      <c r="P44" s="22"/>
      <c r="Q44" s="22"/>
      <c r="R44" s="22"/>
      <c r="S44" s="22"/>
      <c r="T44" s="22"/>
      <c r="U44" s="22"/>
      <c r="V44" s="22"/>
      <c r="W44" s="22">
        <v>44307</v>
      </c>
      <c r="X44" s="22">
        <v>42576</v>
      </c>
      <c r="Y44" s="22">
        <v>1731</v>
      </c>
      <c r="Z44" s="23">
        <v>4.0656708004509579</v>
      </c>
      <c r="AA44" s="20">
        <v>87858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2057087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38046925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324222</v>
      </c>
      <c r="L47" s="31">
        <f t="shared" si="1"/>
        <v>446076</v>
      </c>
      <c r="M47" s="31">
        <f t="shared" si="1"/>
        <v>339476</v>
      </c>
      <c r="N47" s="31">
        <f t="shared" si="1"/>
        <v>1109774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1947223</v>
      </c>
      <c r="X47" s="31">
        <f t="shared" si="1"/>
        <v>19023457</v>
      </c>
      <c r="Y47" s="31">
        <f t="shared" si="1"/>
        <v>-17076234</v>
      </c>
      <c r="Z47" s="32">
        <f>+IF(X47&lt;&gt;0,+(Y47/X47)*100,0)</f>
        <v>-89.764094927646426</v>
      </c>
      <c r="AA47" s="29">
        <f>SUM(AA34:AA46)</f>
        <v>38046925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-2057087</v>
      </c>
      <c r="D48" s="39">
        <f t="shared" si="2"/>
        <v>0</v>
      </c>
      <c r="E48" s="40">
        <f t="shared" si="2"/>
        <v>2285534</v>
      </c>
      <c r="F48" s="41">
        <f t="shared" si="2"/>
        <v>2285534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-324222</v>
      </c>
      <c r="L48" s="41">
        <f t="shared" si="2"/>
        <v>-446076</v>
      </c>
      <c r="M48" s="41">
        <f t="shared" si="2"/>
        <v>-339476</v>
      </c>
      <c r="N48" s="41">
        <f t="shared" si="2"/>
        <v>-1109774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-1947223</v>
      </c>
      <c r="X48" s="41">
        <f t="shared" si="2"/>
        <v>1142774</v>
      </c>
      <c r="Y48" s="41">
        <f t="shared" si="2"/>
        <v>-3089997</v>
      </c>
      <c r="Z48" s="42">
        <f>+IF(X48&lt;&gt;0,+(Y48/X48)*100,0)</f>
        <v>-270.39440869323244</v>
      </c>
      <c r="AA48" s="39">
        <f>+AA32-AA47</f>
        <v>2285534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-2057087</v>
      </c>
      <c r="D51" s="48">
        <f t="shared" si="3"/>
        <v>0</v>
      </c>
      <c r="E51" s="49">
        <f t="shared" si="3"/>
        <v>2285534</v>
      </c>
      <c r="F51" s="50">
        <f t="shared" si="3"/>
        <v>2285534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-324222</v>
      </c>
      <c r="L51" s="50">
        <f t="shared" si="3"/>
        <v>-446076</v>
      </c>
      <c r="M51" s="50">
        <f t="shared" si="3"/>
        <v>-339476</v>
      </c>
      <c r="N51" s="50">
        <f t="shared" si="3"/>
        <v>-1109774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-1947223</v>
      </c>
      <c r="X51" s="50">
        <f t="shared" si="3"/>
        <v>1142774</v>
      </c>
      <c r="Y51" s="50">
        <f t="shared" si="3"/>
        <v>-3089997</v>
      </c>
      <c r="Z51" s="51">
        <f>+IF(X51&lt;&gt;0,+(Y51/X51)*100,0)</f>
        <v>-270.39440869323244</v>
      </c>
      <c r="AA51" s="48">
        <f>SUM(AA48:AA50)</f>
        <v>2285534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-2057087</v>
      </c>
      <c r="D53" s="54">
        <f>+D51-D52</f>
        <v>0</v>
      </c>
      <c r="E53" s="55">
        <f t="shared" si="4"/>
        <v>2285534</v>
      </c>
      <c r="F53" s="56">
        <f t="shared" si="4"/>
        <v>2285534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-324222</v>
      </c>
      <c r="L53" s="56">
        <f t="shared" si="4"/>
        <v>-446076</v>
      </c>
      <c r="M53" s="56">
        <f t="shared" si="4"/>
        <v>-339476</v>
      </c>
      <c r="N53" s="56">
        <f t="shared" si="4"/>
        <v>-1109774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-1947223</v>
      </c>
      <c r="X53" s="56">
        <f t="shared" si="4"/>
        <v>1142774</v>
      </c>
      <c r="Y53" s="56">
        <f t="shared" si="4"/>
        <v>-3089997</v>
      </c>
      <c r="Z53" s="57">
        <f>+IF(X53&lt;&gt;0,+(Y53/X53)*100,0)</f>
        <v>-270.39440869323244</v>
      </c>
      <c r="AA53" s="54">
        <f>+AA51-AA52</f>
        <v>2285534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-2057087</v>
      </c>
      <c r="D56" s="48">
        <f>SUM(D53:D55)</f>
        <v>0</v>
      </c>
      <c r="E56" s="49">
        <f t="shared" si="5"/>
        <v>2285534</v>
      </c>
      <c r="F56" s="50">
        <f t="shared" si="5"/>
        <v>2285534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-324222</v>
      </c>
      <c r="L56" s="50">
        <f t="shared" si="5"/>
        <v>-446076</v>
      </c>
      <c r="M56" s="50">
        <f t="shared" si="5"/>
        <v>-339476</v>
      </c>
      <c r="N56" s="50">
        <f t="shared" si="5"/>
        <v>-1109774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-1947223</v>
      </c>
      <c r="X56" s="50">
        <f t="shared" si="5"/>
        <v>1142774</v>
      </c>
      <c r="Y56" s="50">
        <f t="shared" si="5"/>
        <v>-3089997</v>
      </c>
      <c r="Z56" s="51">
        <f>+IF(X56&lt;&gt;0,+(Y56/X56)*100,0)</f>
        <v>-270.39440869323244</v>
      </c>
      <c r="AA56" s="48">
        <f>SUM(AA53:AA55)</f>
        <v>2285534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-2057087</v>
      </c>
      <c r="D59" s="65">
        <f>SUM(D56:D58)</f>
        <v>0</v>
      </c>
      <c r="E59" s="66">
        <f t="shared" si="6"/>
        <v>2285534</v>
      </c>
      <c r="F59" s="67">
        <f t="shared" si="6"/>
        <v>2285534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-324222</v>
      </c>
      <c r="L59" s="67">
        <f t="shared" si="6"/>
        <v>-446076</v>
      </c>
      <c r="M59" s="67">
        <f t="shared" si="6"/>
        <v>-339476</v>
      </c>
      <c r="N59" s="67">
        <f t="shared" si="6"/>
        <v>-1109774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-1947223</v>
      </c>
      <c r="X59" s="67">
        <f t="shared" si="6"/>
        <v>1142774</v>
      </c>
      <c r="Y59" s="67">
        <f t="shared" si="6"/>
        <v>-3089997</v>
      </c>
      <c r="Z59" s="68">
        <f>+IF(X59&lt;&gt;0,+(Y59/X59)*100,0)</f>
        <v>-270.39440869323244</v>
      </c>
      <c r="AA59" s="65">
        <f>SUM(AA56:AA58)</f>
        <v>2285534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2408240</v>
      </c>
      <c r="G9" s="22">
        <v>260665</v>
      </c>
      <c r="H9" s="22">
        <v>235776</v>
      </c>
      <c r="I9" s="22">
        <v>264206</v>
      </c>
      <c r="J9" s="22">
        <v>760647</v>
      </c>
      <c r="K9" s="22">
        <v>216865</v>
      </c>
      <c r="L9" s="22">
        <v>267271</v>
      </c>
      <c r="M9" s="22">
        <v>232064</v>
      </c>
      <c r="N9" s="22">
        <v>716200</v>
      </c>
      <c r="O9" s="22"/>
      <c r="P9" s="22"/>
      <c r="Q9" s="22"/>
      <c r="R9" s="22"/>
      <c r="S9" s="22"/>
      <c r="T9" s="22"/>
      <c r="U9" s="22"/>
      <c r="V9" s="22"/>
      <c r="W9" s="22">
        <v>1476847</v>
      </c>
      <c r="X9" s="22">
        <v>1204122</v>
      </c>
      <c r="Y9" s="22">
        <v>272725</v>
      </c>
      <c r="Z9" s="23">
        <v>22.649283046070082</v>
      </c>
      <c r="AA9" s="20">
        <v>2408240</v>
      </c>
    </row>
    <row r="10" spans="1:27" ht="13.5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6360</v>
      </c>
      <c r="G10" s="22"/>
      <c r="H10" s="22"/>
      <c r="I10" s="22"/>
      <c r="J10" s="22"/>
      <c r="K10" s="22"/>
      <c r="L10" s="22">
        <v>8124</v>
      </c>
      <c r="M10" s="22">
        <v>681</v>
      </c>
      <c r="N10" s="22">
        <v>8805</v>
      </c>
      <c r="O10" s="22"/>
      <c r="P10" s="22"/>
      <c r="Q10" s="22"/>
      <c r="R10" s="22"/>
      <c r="S10" s="22"/>
      <c r="T10" s="22"/>
      <c r="U10" s="22"/>
      <c r="V10" s="22"/>
      <c r="W10" s="22">
        <v>8805</v>
      </c>
      <c r="X10" s="22">
        <v>3180</v>
      </c>
      <c r="Y10" s="22">
        <v>5625</v>
      </c>
      <c r="Z10" s="23">
        <v>176.88679245283018</v>
      </c>
      <c r="AA10" s="20">
        <v>6360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618624</v>
      </c>
      <c r="Y25" s="22">
        <v>-618624</v>
      </c>
      <c r="Z25" s="23">
        <v>-100</v>
      </c>
      <c r="AA25" s="20">
        <v>1237252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3651852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216865</v>
      </c>
      <c r="L32" s="31">
        <f t="shared" si="0"/>
        <v>275395</v>
      </c>
      <c r="M32" s="31">
        <f t="shared" si="0"/>
        <v>232745</v>
      </c>
      <c r="N32" s="31">
        <f t="shared" si="0"/>
        <v>725005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1485652</v>
      </c>
      <c r="X32" s="31">
        <f t="shared" si="0"/>
        <v>1825926</v>
      </c>
      <c r="Y32" s="31">
        <f t="shared" si="0"/>
        <v>-340274</v>
      </c>
      <c r="Z32" s="32">
        <f>+IF(X32&lt;&gt;0,+(Y32/X32)*100,0)</f>
        <v>-18.635694984353144</v>
      </c>
      <c r="AA32" s="29">
        <f>SUM(AA6:AA31)</f>
        <v>3651852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864140</v>
      </c>
      <c r="D34" s="20"/>
      <c r="E34" s="21">
        <v>645552</v>
      </c>
      <c r="F34" s="22">
        <v>645552</v>
      </c>
      <c r="G34" s="22">
        <v>65465</v>
      </c>
      <c r="H34" s="22">
        <v>71250</v>
      </c>
      <c r="I34" s="22">
        <v>68829</v>
      </c>
      <c r="J34" s="22">
        <v>205544</v>
      </c>
      <c r="K34" s="22">
        <v>74569</v>
      </c>
      <c r="L34" s="22">
        <v>110205</v>
      </c>
      <c r="M34" s="22">
        <v>78371</v>
      </c>
      <c r="N34" s="22">
        <v>263145</v>
      </c>
      <c r="O34" s="22"/>
      <c r="P34" s="22"/>
      <c r="Q34" s="22"/>
      <c r="R34" s="22"/>
      <c r="S34" s="22"/>
      <c r="T34" s="22"/>
      <c r="U34" s="22"/>
      <c r="V34" s="22"/>
      <c r="W34" s="22">
        <v>468689</v>
      </c>
      <c r="X34" s="22">
        <v>322776</v>
      </c>
      <c r="Y34" s="22">
        <v>145913</v>
      </c>
      <c r="Z34" s="23">
        <v>45.205653456266887</v>
      </c>
      <c r="AA34" s="20">
        <v>645552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373473</v>
      </c>
      <c r="D37" s="20"/>
      <c r="E37" s="21">
        <v>394896</v>
      </c>
      <c r="F37" s="22">
        <v>394896</v>
      </c>
      <c r="G37" s="22">
        <v>261</v>
      </c>
      <c r="H37" s="22">
        <v>80738</v>
      </c>
      <c r="I37" s="22">
        <v>18951</v>
      </c>
      <c r="J37" s="22">
        <v>99950</v>
      </c>
      <c r="K37" s="22">
        <v>12091</v>
      </c>
      <c r="L37" s="22">
        <v>19710</v>
      </c>
      <c r="M37" s="22">
        <v>15203</v>
      </c>
      <c r="N37" s="22">
        <v>47004</v>
      </c>
      <c r="O37" s="22"/>
      <c r="P37" s="22"/>
      <c r="Q37" s="22"/>
      <c r="R37" s="22"/>
      <c r="S37" s="22"/>
      <c r="T37" s="22"/>
      <c r="U37" s="22"/>
      <c r="V37" s="22"/>
      <c r="W37" s="22">
        <v>146954</v>
      </c>
      <c r="X37" s="22">
        <v>197448</v>
      </c>
      <c r="Y37" s="22">
        <v>-50494</v>
      </c>
      <c r="Z37" s="23">
        <v>-25.573315505854705</v>
      </c>
      <c r="AA37" s="20">
        <v>394896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364032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182016</v>
      </c>
      <c r="Y38" s="22">
        <v>-182016</v>
      </c>
      <c r="Z38" s="23">
        <v>-100</v>
      </c>
      <c r="AA38" s="20">
        <v>364032</v>
      </c>
    </row>
    <row r="39" spans="1:27" ht="13.5" x14ac:dyDescent="0.25">
      <c r="A39" s="19" t="s">
        <v>65</v>
      </c>
      <c r="B39" s="15" t="s">
        <v>32</v>
      </c>
      <c r="C39" s="20">
        <v>4248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>
        <v>373</v>
      </c>
      <c r="L39" s="22">
        <v>373</v>
      </c>
      <c r="M39" s="22">
        <v>373</v>
      </c>
      <c r="N39" s="22">
        <v>1119</v>
      </c>
      <c r="O39" s="22"/>
      <c r="P39" s="22"/>
      <c r="Q39" s="22"/>
      <c r="R39" s="22"/>
      <c r="S39" s="22"/>
      <c r="T39" s="22"/>
      <c r="U39" s="22"/>
      <c r="V39" s="22"/>
      <c r="W39" s="22">
        <v>2238</v>
      </c>
      <c r="X39" s="22">
        <v>2238</v>
      </c>
      <c r="Y39" s="22"/>
      <c r="Z39" s="23"/>
      <c r="AA39" s="20">
        <v>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406722</v>
      </c>
      <c r="Y40" s="22">
        <v>-406722</v>
      </c>
      <c r="Z40" s="23">
        <v>-100</v>
      </c>
      <c r="AA40" s="20">
        <v>813444</v>
      </c>
    </row>
    <row r="41" spans="1:27" ht="13.5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>
        <v>7840</v>
      </c>
      <c r="L41" s="22">
        <v>8238</v>
      </c>
      <c r="M41" s="22">
        <v>7315</v>
      </c>
      <c r="N41" s="22">
        <v>23393</v>
      </c>
      <c r="O41" s="22"/>
      <c r="P41" s="22"/>
      <c r="Q41" s="22"/>
      <c r="R41" s="22"/>
      <c r="S41" s="22"/>
      <c r="T41" s="22"/>
      <c r="U41" s="22"/>
      <c r="V41" s="22"/>
      <c r="W41" s="22">
        <v>46396</v>
      </c>
      <c r="X41" s="22">
        <v>119064</v>
      </c>
      <c r="Y41" s="22">
        <v>-72668</v>
      </c>
      <c r="Z41" s="23">
        <v>-61.032721897466914</v>
      </c>
      <c r="AA41" s="20">
        <v>238128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82695</v>
      </c>
      <c r="D44" s="20"/>
      <c r="E44" s="21">
        <v>127272</v>
      </c>
      <c r="F44" s="22">
        <v>127272</v>
      </c>
      <c r="G44" s="22">
        <v>22783</v>
      </c>
      <c r="H44" s="22">
        <v>9309</v>
      </c>
      <c r="I44" s="22">
        <v>5866</v>
      </c>
      <c r="J44" s="22">
        <v>37958</v>
      </c>
      <c r="K44" s="22">
        <v>7616</v>
      </c>
      <c r="L44" s="22">
        <v>5438</v>
      </c>
      <c r="M44" s="22">
        <v>5127</v>
      </c>
      <c r="N44" s="22">
        <v>18181</v>
      </c>
      <c r="O44" s="22"/>
      <c r="P44" s="22"/>
      <c r="Q44" s="22"/>
      <c r="R44" s="22"/>
      <c r="S44" s="22"/>
      <c r="T44" s="22"/>
      <c r="U44" s="22"/>
      <c r="V44" s="22"/>
      <c r="W44" s="22">
        <v>56139</v>
      </c>
      <c r="X44" s="22">
        <v>63636</v>
      </c>
      <c r="Y44" s="22">
        <v>-7497</v>
      </c>
      <c r="Z44" s="23">
        <v>-11.781067320384688</v>
      </c>
      <c r="AA44" s="20">
        <v>127272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1516209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2587800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102489</v>
      </c>
      <c r="L47" s="31">
        <f t="shared" si="1"/>
        <v>143964</v>
      </c>
      <c r="M47" s="31">
        <f t="shared" si="1"/>
        <v>106389</v>
      </c>
      <c r="N47" s="31">
        <f t="shared" si="1"/>
        <v>352842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720416</v>
      </c>
      <c r="X47" s="31">
        <f t="shared" si="1"/>
        <v>1293900</v>
      </c>
      <c r="Y47" s="31">
        <f t="shared" si="1"/>
        <v>-573484</v>
      </c>
      <c r="Z47" s="32">
        <f>+IF(X47&lt;&gt;0,+(Y47/X47)*100,0)</f>
        <v>-44.322126903160985</v>
      </c>
      <c r="AA47" s="29">
        <f>SUM(AA34:AA46)</f>
        <v>2587800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1485825</v>
      </c>
      <c r="D48" s="39">
        <f t="shared" si="2"/>
        <v>0</v>
      </c>
      <c r="E48" s="40">
        <f t="shared" si="2"/>
        <v>1064052</v>
      </c>
      <c r="F48" s="41">
        <f t="shared" si="2"/>
        <v>1064052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114376</v>
      </c>
      <c r="L48" s="41">
        <f t="shared" si="2"/>
        <v>131431</v>
      </c>
      <c r="M48" s="41">
        <f t="shared" si="2"/>
        <v>126356</v>
      </c>
      <c r="N48" s="41">
        <f t="shared" si="2"/>
        <v>372163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765236</v>
      </c>
      <c r="X48" s="41">
        <f t="shared" si="2"/>
        <v>532026</v>
      </c>
      <c r="Y48" s="41">
        <f t="shared" si="2"/>
        <v>233210</v>
      </c>
      <c r="Z48" s="42">
        <f>+IF(X48&lt;&gt;0,+(Y48/X48)*100,0)</f>
        <v>43.834323886426603</v>
      </c>
      <c r="AA48" s="39">
        <f>+AA32-AA47</f>
        <v>1064052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1485825</v>
      </c>
      <c r="D51" s="48">
        <f t="shared" si="3"/>
        <v>0</v>
      </c>
      <c r="E51" s="49">
        <f t="shared" si="3"/>
        <v>1064052</v>
      </c>
      <c r="F51" s="50">
        <f t="shared" si="3"/>
        <v>1064052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114376</v>
      </c>
      <c r="L51" s="50">
        <f t="shared" si="3"/>
        <v>131431</v>
      </c>
      <c r="M51" s="50">
        <f t="shared" si="3"/>
        <v>126356</v>
      </c>
      <c r="N51" s="50">
        <f t="shared" si="3"/>
        <v>372163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765236</v>
      </c>
      <c r="X51" s="50">
        <f t="shared" si="3"/>
        <v>532026</v>
      </c>
      <c r="Y51" s="50">
        <f t="shared" si="3"/>
        <v>233210</v>
      </c>
      <c r="Z51" s="51">
        <f>+IF(X51&lt;&gt;0,+(Y51/X51)*100,0)</f>
        <v>43.834323886426603</v>
      </c>
      <c r="AA51" s="48">
        <f>SUM(AA48:AA50)</f>
        <v>1064052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1485825</v>
      </c>
      <c r="D53" s="54">
        <f>+D51-D52</f>
        <v>0</v>
      </c>
      <c r="E53" s="55">
        <f t="shared" si="4"/>
        <v>1064052</v>
      </c>
      <c r="F53" s="56">
        <f t="shared" si="4"/>
        <v>1064052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114376</v>
      </c>
      <c r="L53" s="56">
        <f t="shared" si="4"/>
        <v>131431</v>
      </c>
      <c r="M53" s="56">
        <f t="shared" si="4"/>
        <v>126356</v>
      </c>
      <c r="N53" s="56">
        <f t="shared" si="4"/>
        <v>372163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765236</v>
      </c>
      <c r="X53" s="56">
        <f t="shared" si="4"/>
        <v>532026</v>
      </c>
      <c r="Y53" s="56">
        <f t="shared" si="4"/>
        <v>233210</v>
      </c>
      <c r="Z53" s="57">
        <f>+IF(X53&lt;&gt;0,+(Y53/X53)*100,0)</f>
        <v>43.834323886426603</v>
      </c>
      <c r="AA53" s="54">
        <f>+AA51-AA52</f>
        <v>1064052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1485825</v>
      </c>
      <c r="D56" s="48">
        <f>SUM(D53:D55)</f>
        <v>0</v>
      </c>
      <c r="E56" s="49">
        <f t="shared" si="5"/>
        <v>1064052</v>
      </c>
      <c r="F56" s="50">
        <f t="shared" si="5"/>
        <v>1064052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114376</v>
      </c>
      <c r="L56" s="50">
        <f t="shared" si="5"/>
        <v>131431</v>
      </c>
      <c r="M56" s="50">
        <f t="shared" si="5"/>
        <v>126356</v>
      </c>
      <c r="N56" s="50">
        <f t="shared" si="5"/>
        <v>372163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765236</v>
      </c>
      <c r="X56" s="50">
        <f t="shared" si="5"/>
        <v>532026</v>
      </c>
      <c r="Y56" s="50">
        <f t="shared" si="5"/>
        <v>233210</v>
      </c>
      <c r="Z56" s="51">
        <f>+IF(X56&lt;&gt;0,+(Y56/X56)*100,0)</f>
        <v>43.834323886426603</v>
      </c>
      <c r="AA56" s="48">
        <f>SUM(AA53:AA55)</f>
        <v>1064052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1485825</v>
      </c>
      <c r="D59" s="65">
        <f>SUM(D56:D58)</f>
        <v>0</v>
      </c>
      <c r="E59" s="66">
        <f t="shared" si="6"/>
        <v>1064052</v>
      </c>
      <c r="F59" s="67">
        <f t="shared" si="6"/>
        <v>1064052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114376</v>
      </c>
      <c r="L59" s="67">
        <f t="shared" si="6"/>
        <v>131431</v>
      </c>
      <c r="M59" s="67">
        <f t="shared" si="6"/>
        <v>126356</v>
      </c>
      <c r="N59" s="67">
        <f t="shared" si="6"/>
        <v>372163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765236</v>
      </c>
      <c r="X59" s="67">
        <f t="shared" si="6"/>
        <v>532026</v>
      </c>
      <c r="Y59" s="67">
        <f t="shared" si="6"/>
        <v>233210</v>
      </c>
      <c r="Z59" s="68">
        <f>+IF(X59&lt;&gt;0,+(Y59/X59)*100,0)</f>
        <v>43.834323886426603</v>
      </c>
      <c r="AA59" s="65">
        <f>SUM(AA56:AA58)</f>
        <v>1064052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3080122</v>
      </c>
      <c r="G9" s="22">
        <v>283273</v>
      </c>
      <c r="H9" s="22">
        <v>268881</v>
      </c>
      <c r="I9" s="22">
        <v>257428</v>
      </c>
      <c r="J9" s="22">
        <v>809582</v>
      </c>
      <c r="K9" s="22">
        <v>256628</v>
      </c>
      <c r="L9" s="22">
        <v>250671</v>
      </c>
      <c r="M9" s="22">
        <v>247089</v>
      </c>
      <c r="N9" s="22">
        <v>754388</v>
      </c>
      <c r="O9" s="22"/>
      <c r="P9" s="22"/>
      <c r="Q9" s="22"/>
      <c r="R9" s="22"/>
      <c r="S9" s="22"/>
      <c r="T9" s="22"/>
      <c r="U9" s="22"/>
      <c r="V9" s="22"/>
      <c r="W9" s="22">
        <v>1563970</v>
      </c>
      <c r="X9" s="22">
        <v>1540060</v>
      </c>
      <c r="Y9" s="22">
        <v>23910</v>
      </c>
      <c r="Z9" s="23">
        <v>1.5525369141462022</v>
      </c>
      <c r="AA9" s="20">
        <v>3080122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425602</v>
      </c>
      <c r="G13" s="22">
        <v>20508</v>
      </c>
      <c r="H13" s="22">
        <v>20989</v>
      </c>
      <c r="I13" s="22">
        <v>20793</v>
      </c>
      <c r="J13" s="22">
        <v>62290</v>
      </c>
      <c r="K13" s="22">
        <v>22479</v>
      </c>
      <c r="L13" s="22">
        <v>22460</v>
      </c>
      <c r="M13" s="22">
        <v>23555</v>
      </c>
      <c r="N13" s="22">
        <v>68494</v>
      </c>
      <c r="O13" s="22"/>
      <c r="P13" s="22"/>
      <c r="Q13" s="22"/>
      <c r="R13" s="22"/>
      <c r="S13" s="22"/>
      <c r="T13" s="22"/>
      <c r="U13" s="22"/>
      <c r="V13" s="22"/>
      <c r="W13" s="22">
        <v>130784</v>
      </c>
      <c r="X13" s="22">
        <v>212800</v>
      </c>
      <c r="Y13" s="22">
        <v>-82016</v>
      </c>
      <c r="Z13" s="23">
        <v>-38.541353383458649</v>
      </c>
      <c r="AA13" s="20">
        <v>425602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3505724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279107</v>
      </c>
      <c r="L32" s="31">
        <f t="shared" si="0"/>
        <v>273131</v>
      </c>
      <c r="M32" s="31">
        <f t="shared" si="0"/>
        <v>270644</v>
      </c>
      <c r="N32" s="31">
        <f t="shared" si="0"/>
        <v>822882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1694754</v>
      </c>
      <c r="X32" s="31">
        <f t="shared" si="0"/>
        <v>1752860</v>
      </c>
      <c r="Y32" s="31">
        <f t="shared" si="0"/>
        <v>-58106</v>
      </c>
      <c r="Z32" s="32">
        <f>+IF(X32&lt;&gt;0,+(Y32/X32)*100,0)</f>
        <v>-3.3149253220451147</v>
      </c>
      <c r="AA32" s="29">
        <f>SUM(AA6:AA31)</f>
        <v>3505724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893940</v>
      </c>
      <c r="D34" s="20"/>
      <c r="E34" s="21">
        <v>1188560</v>
      </c>
      <c r="F34" s="22">
        <v>1188560</v>
      </c>
      <c r="G34" s="22">
        <v>64954</v>
      </c>
      <c r="H34" s="22">
        <v>65793</v>
      </c>
      <c r="I34" s="22">
        <v>93313</v>
      </c>
      <c r="J34" s="22">
        <v>224060</v>
      </c>
      <c r="K34" s="22">
        <v>97089</v>
      </c>
      <c r="L34" s="22">
        <v>90132</v>
      </c>
      <c r="M34" s="22">
        <v>93534</v>
      </c>
      <c r="N34" s="22">
        <v>280755</v>
      </c>
      <c r="O34" s="22"/>
      <c r="P34" s="22"/>
      <c r="Q34" s="22"/>
      <c r="R34" s="22"/>
      <c r="S34" s="22"/>
      <c r="T34" s="22"/>
      <c r="U34" s="22"/>
      <c r="V34" s="22"/>
      <c r="W34" s="22">
        <v>504815</v>
      </c>
      <c r="X34" s="22">
        <v>594278</v>
      </c>
      <c r="Y34" s="22">
        <v>-89463</v>
      </c>
      <c r="Z34" s="23">
        <v>-15.054065605659304</v>
      </c>
      <c r="AA34" s="20">
        <v>1188560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175815</v>
      </c>
      <c r="D37" s="20"/>
      <c r="E37" s="21">
        <v>260000</v>
      </c>
      <c r="F37" s="22">
        <v>260000</v>
      </c>
      <c r="G37" s="22"/>
      <c r="H37" s="22"/>
      <c r="I37" s="22"/>
      <c r="J37" s="22"/>
      <c r="K37" s="22"/>
      <c r="L37" s="22"/>
      <c r="M37" s="22">
        <v>45200</v>
      </c>
      <c r="N37" s="22">
        <v>45200</v>
      </c>
      <c r="O37" s="22"/>
      <c r="P37" s="22"/>
      <c r="Q37" s="22"/>
      <c r="R37" s="22"/>
      <c r="S37" s="22"/>
      <c r="T37" s="22"/>
      <c r="U37" s="22"/>
      <c r="V37" s="22"/>
      <c r="W37" s="22">
        <v>45200</v>
      </c>
      <c r="X37" s="22">
        <v>130004</v>
      </c>
      <c r="Y37" s="22">
        <v>-84804</v>
      </c>
      <c r="Z37" s="23">
        <v>-65.23183902033783</v>
      </c>
      <c r="AA37" s="20">
        <v>260000</v>
      </c>
    </row>
    <row r="38" spans="1:27" ht="13.5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788351</v>
      </c>
      <c r="G38" s="22">
        <v>65695</v>
      </c>
      <c r="H38" s="22">
        <v>65695</v>
      </c>
      <c r="I38" s="22">
        <v>65695</v>
      </c>
      <c r="J38" s="22">
        <v>197085</v>
      </c>
      <c r="K38" s="22">
        <v>65696</v>
      </c>
      <c r="L38" s="22">
        <v>65696</v>
      </c>
      <c r="M38" s="22">
        <v>65696</v>
      </c>
      <c r="N38" s="22">
        <v>197088</v>
      </c>
      <c r="O38" s="22"/>
      <c r="P38" s="22"/>
      <c r="Q38" s="22"/>
      <c r="R38" s="22"/>
      <c r="S38" s="22"/>
      <c r="T38" s="22"/>
      <c r="U38" s="22"/>
      <c r="V38" s="22"/>
      <c r="W38" s="22">
        <v>394173</v>
      </c>
      <c r="X38" s="22">
        <v>394175</v>
      </c>
      <c r="Y38" s="22">
        <v>-2</v>
      </c>
      <c r="Z38" s="23"/>
      <c r="AA38" s="20">
        <v>788351</v>
      </c>
    </row>
    <row r="39" spans="1:27" ht="13.5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129008</v>
      </c>
      <c r="G39" s="22">
        <v>10750</v>
      </c>
      <c r="H39" s="22">
        <v>10750</v>
      </c>
      <c r="I39" s="22">
        <v>10750</v>
      </c>
      <c r="J39" s="22">
        <v>32250</v>
      </c>
      <c r="K39" s="22">
        <v>10750</v>
      </c>
      <c r="L39" s="22">
        <v>10750</v>
      </c>
      <c r="M39" s="22">
        <v>10750</v>
      </c>
      <c r="N39" s="22">
        <v>32250</v>
      </c>
      <c r="O39" s="22"/>
      <c r="P39" s="22"/>
      <c r="Q39" s="22"/>
      <c r="R39" s="22"/>
      <c r="S39" s="22"/>
      <c r="T39" s="22"/>
      <c r="U39" s="22"/>
      <c r="V39" s="22"/>
      <c r="W39" s="22">
        <v>64500</v>
      </c>
      <c r="X39" s="22">
        <v>64508</v>
      </c>
      <c r="Y39" s="22">
        <v>-8</v>
      </c>
      <c r="Z39" s="23">
        <v>-1.2401562596887208E-2</v>
      </c>
      <c r="AA39" s="20">
        <v>129008</v>
      </c>
    </row>
    <row r="40" spans="1:27" ht="13.5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125002</v>
      </c>
      <c r="Y40" s="22">
        <v>-125002</v>
      </c>
      <c r="Z40" s="23">
        <v>-100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441452</v>
      </c>
      <c r="D41" s="20"/>
      <c r="E41" s="21">
        <v>395000</v>
      </c>
      <c r="F41" s="22">
        <v>395000</v>
      </c>
      <c r="G41" s="22"/>
      <c r="H41" s="22"/>
      <c r="I41" s="22">
        <v>3200</v>
      </c>
      <c r="J41" s="22">
        <v>3200</v>
      </c>
      <c r="K41" s="22"/>
      <c r="L41" s="22">
        <v>2420</v>
      </c>
      <c r="M41" s="22">
        <v>21547</v>
      </c>
      <c r="N41" s="22">
        <v>23967</v>
      </c>
      <c r="O41" s="22"/>
      <c r="P41" s="22"/>
      <c r="Q41" s="22"/>
      <c r="R41" s="22"/>
      <c r="S41" s="22"/>
      <c r="T41" s="22"/>
      <c r="U41" s="22"/>
      <c r="V41" s="22"/>
      <c r="W41" s="22">
        <v>27167</v>
      </c>
      <c r="X41" s="22">
        <v>197498</v>
      </c>
      <c r="Y41" s="22">
        <v>-170331</v>
      </c>
      <c r="Z41" s="23">
        <v>-86.244417664989015</v>
      </c>
      <c r="AA41" s="20">
        <v>395000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>
        <v>71751</v>
      </c>
      <c r="L43" s="22">
        <v>38520</v>
      </c>
      <c r="M43" s="22">
        <v>47598</v>
      </c>
      <c r="N43" s="22">
        <v>157869</v>
      </c>
      <c r="O43" s="22"/>
      <c r="P43" s="22"/>
      <c r="Q43" s="22"/>
      <c r="R43" s="22"/>
      <c r="S43" s="22"/>
      <c r="T43" s="22"/>
      <c r="U43" s="22"/>
      <c r="V43" s="22"/>
      <c r="W43" s="22">
        <v>488762</v>
      </c>
      <c r="X43" s="22"/>
      <c r="Y43" s="22">
        <v>488762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228823</v>
      </c>
      <c r="G44" s="22">
        <v>17637</v>
      </c>
      <c r="H44" s="22">
        <v>547</v>
      </c>
      <c r="I44" s="22">
        <v>26571</v>
      </c>
      <c r="J44" s="22">
        <v>44755</v>
      </c>
      <c r="K44" s="22">
        <v>8201</v>
      </c>
      <c r="L44" s="22">
        <v>13927</v>
      </c>
      <c r="M44" s="22">
        <v>4067</v>
      </c>
      <c r="N44" s="22">
        <v>26195</v>
      </c>
      <c r="O44" s="22"/>
      <c r="P44" s="22"/>
      <c r="Q44" s="22"/>
      <c r="R44" s="22"/>
      <c r="S44" s="22"/>
      <c r="T44" s="22"/>
      <c r="U44" s="22"/>
      <c r="V44" s="22"/>
      <c r="W44" s="22">
        <v>70950</v>
      </c>
      <c r="X44" s="22">
        <v>114415</v>
      </c>
      <c r="Y44" s="22">
        <v>-43465</v>
      </c>
      <c r="Z44" s="23">
        <v>-37.988900056810735</v>
      </c>
      <c r="AA44" s="20">
        <v>228823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7231700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3239742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253487</v>
      </c>
      <c r="L47" s="31">
        <f t="shared" si="1"/>
        <v>221445</v>
      </c>
      <c r="M47" s="31">
        <f t="shared" si="1"/>
        <v>288392</v>
      </c>
      <c r="N47" s="31">
        <f t="shared" si="1"/>
        <v>763324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1595567</v>
      </c>
      <c r="X47" s="31">
        <f t="shared" si="1"/>
        <v>1619880</v>
      </c>
      <c r="Y47" s="31">
        <f t="shared" si="1"/>
        <v>-24313</v>
      </c>
      <c r="Z47" s="32">
        <f>+IF(X47&lt;&gt;0,+(Y47/X47)*100,0)</f>
        <v>-1.5009136479245375</v>
      </c>
      <c r="AA47" s="29">
        <f>SUM(AA34:AA46)</f>
        <v>3239742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-4385640</v>
      </c>
      <c r="D48" s="39">
        <f t="shared" si="2"/>
        <v>0</v>
      </c>
      <c r="E48" s="40">
        <f t="shared" si="2"/>
        <v>265982</v>
      </c>
      <c r="F48" s="41">
        <f t="shared" si="2"/>
        <v>265982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25620</v>
      </c>
      <c r="L48" s="41">
        <f t="shared" si="2"/>
        <v>51686</v>
      </c>
      <c r="M48" s="41">
        <f t="shared" si="2"/>
        <v>-17748</v>
      </c>
      <c r="N48" s="41">
        <f t="shared" si="2"/>
        <v>59558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99187</v>
      </c>
      <c r="X48" s="41">
        <f t="shared" si="2"/>
        <v>132980</v>
      </c>
      <c r="Y48" s="41">
        <f t="shared" si="2"/>
        <v>-33793</v>
      </c>
      <c r="Z48" s="42">
        <f>+IF(X48&lt;&gt;0,+(Y48/X48)*100,0)</f>
        <v>-25.412092043916378</v>
      </c>
      <c r="AA48" s="39">
        <f>+AA32-AA47</f>
        <v>265982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-4385640</v>
      </c>
      <c r="D51" s="48">
        <f t="shared" si="3"/>
        <v>0</v>
      </c>
      <c r="E51" s="49">
        <f t="shared" si="3"/>
        <v>265982</v>
      </c>
      <c r="F51" s="50">
        <f t="shared" si="3"/>
        <v>265982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25620</v>
      </c>
      <c r="L51" s="50">
        <f t="shared" si="3"/>
        <v>51686</v>
      </c>
      <c r="M51" s="50">
        <f t="shared" si="3"/>
        <v>-17748</v>
      </c>
      <c r="N51" s="50">
        <f t="shared" si="3"/>
        <v>59558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99187</v>
      </c>
      <c r="X51" s="50">
        <f t="shared" si="3"/>
        <v>132980</v>
      </c>
      <c r="Y51" s="50">
        <f t="shared" si="3"/>
        <v>-33793</v>
      </c>
      <c r="Z51" s="51">
        <f>+IF(X51&lt;&gt;0,+(Y51/X51)*100,0)</f>
        <v>-25.412092043916378</v>
      </c>
      <c r="AA51" s="48">
        <f>SUM(AA48:AA50)</f>
        <v>265982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-4385640</v>
      </c>
      <c r="D53" s="54">
        <f>+D51-D52</f>
        <v>0</v>
      </c>
      <c r="E53" s="55">
        <f t="shared" si="4"/>
        <v>265982</v>
      </c>
      <c r="F53" s="56">
        <f t="shared" si="4"/>
        <v>265982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25620</v>
      </c>
      <c r="L53" s="56">
        <f t="shared" si="4"/>
        <v>51686</v>
      </c>
      <c r="M53" s="56">
        <f t="shared" si="4"/>
        <v>-17748</v>
      </c>
      <c r="N53" s="56">
        <f t="shared" si="4"/>
        <v>59558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99187</v>
      </c>
      <c r="X53" s="56">
        <f t="shared" si="4"/>
        <v>132980</v>
      </c>
      <c r="Y53" s="56">
        <f t="shared" si="4"/>
        <v>-33793</v>
      </c>
      <c r="Z53" s="57">
        <f>+IF(X53&lt;&gt;0,+(Y53/X53)*100,0)</f>
        <v>-25.412092043916378</v>
      </c>
      <c r="AA53" s="54">
        <f>+AA51-AA52</f>
        <v>265982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-4385640</v>
      </c>
      <c r="D56" s="48">
        <f>SUM(D53:D55)</f>
        <v>0</v>
      </c>
      <c r="E56" s="49">
        <f t="shared" si="5"/>
        <v>265982</v>
      </c>
      <c r="F56" s="50">
        <f t="shared" si="5"/>
        <v>265982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25620</v>
      </c>
      <c r="L56" s="50">
        <f t="shared" si="5"/>
        <v>51686</v>
      </c>
      <c r="M56" s="50">
        <f t="shared" si="5"/>
        <v>-17748</v>
      </c>
      <c r="N56" s="50">
        <f t="shared" si="5"/>
        <v>59558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99187</v>
      </c>
      <c r="X56" s="50">
        <f t="shared" si="5"/>
        <v>132980</v>
      </c>
      <c r="Y56" s="50">
        <f t="shared" si="5"/>
        <v>-33793</v>
      </c>
      <c r="Z56" s="51">
        <f>+IF(X56&lt;&gt;0,+(Y56/X56)*100,0)</f>
        <v>-25.412092043916378</v>
      </c>
      <c r="AA56" s="48">
        <f>SUM(AA53:AA55)</f>
        <v>265982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-4385640</v>
      </c>
      <c r="D59" s="65">
        <f>SUM(D56:D58)</f>
        <v>0</v>
      </c>
      <c r="E59" s="66">
        <f t="shared" si="6"/>
        <v>265982</v>
      </c>
      <c r="F59" s="67">
        <f t="shared" si="6"/>
        <v>265982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25620</v>
      </c>
      <c r="L59" s="67">
        <f t="shared" si="6"/>
        <v>51686</v>
      </c>
      <c r="M59" s="67">
        <f t="shared" si="6"/>
        <v>-17748</v>
      </c>
      <c r="N59" s="67">
        <f t="shared" si="6"/>
        <v>59558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99187</v>
      </c>
      <c r="X59" s="67">
        <f t="shared" si="6"/>
        <v>132980</v>
      </c>
      <c r="Y59" s="67">
        <f t="shared" si="6"/>
        <v>-33793</v>
      </c>
      <c r="Z59" s="68">
        <f>+IF(X59&lt;&gt;0,+(Y59/X59)*100,0)</f>
        <v>-25.412092043916378</v>
      </c>
      <c r="AA59" s="65">
        <f>SUM(AA56:AA58)</f>
        <v>265982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10497935</v>
      </c>
      <c r="D9" s="20"/>
      <c r="E9" s="21">
        <v>13532519</v>
      </c>
      <c r="F9" s="22">
        <v>13532519</v>
      </c>
      <c r="G9" s="22">
        <v>1936746</v>
      </c>
      <c r="H9" s="22"/>
      <c r="I9" s="22">
        <v>1796629</v>
      </c>
      <c r="J9" s="22">
        <v>3733375</v>
      </c>
      <c r="K9" s="22">
        <v>833485</v>
      </c>
      <c r="L9" s="22">
        <v>834168</v>
      </c>
      <c r="M9" s="22">
        <v>814635</v>
      </c>
      <c r="N9" s="22">
        <v>2482288</v>
      </c>
      <c r="O9" s="22"/>
      <c r="P9" s="22"/>
      <c r="Q9" s="22"/>
      <c r="R9" s="22"/>
      <c r="S9" s="22"/>
      <c r="T9" s="22"/>
      <c r="U9" s="22"/>
      <c r="V9" s="22"/>
      <c r="W9" s="22">
        <v>6215663</v>
      </c>
      <c r="X9" s="22">
        <v>6766260</v>
      </c>
      <c r="Y9" s="22">
        <v>-550597</v>
      </c>
      <c r="Z9" s="23">
        <v>-8.1373905229772436</v>
      </c>
      <c r="AA9" s="20">
        <v>13532519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2010028</v>
      </c>
      <c r="G13" s="22">
        <v>186294</v>
      </c>
      <c r="H13" s="22"/>
      <c r="I13" s="22">
        <v>381937</v>
      </c>
      <c r="J13" s="22">
        <v>568231</v>
      </c>
      <c r="K13" s="22">
        <v>171582</v>
      </c>
      <c r="L13" s="22">
        <v>202317</v>
      </c>
      <c r="M13" s="22">
        <v>179349</v>
      </c>
      <c r="N13" s="22">
        <v>553248</v>
      </c>
      <c r="O13" s="22"/>
      <c r="P13" s="22"/>
      <c r="Q13" s="22"/>
      <c r="R13" s="22"/>
      <c r="S13" s="22"/>
      <c r="T13" s="22"/>
      <c r="U13" s="22"/>
      <c r="V13" s="22"/>
      <c r="W13" s="22">
        <v>1121479</v>
      </c>
      <c r="X13" s="22">
        <v>1005012</v>
      </c>
      <c r="Y13" s="22">
        <v>116467</v>
      </c>
      <c r="Z13" s="23">
        <v>11.588617847349086</v>
      </c>
      <c r="AA13" s="20">
        <v>2010028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>
        <v>82840</v>
      </c>
      <c r="L25" s="22">
        <v>101798</v>
      </c>
      <c r="M25" s="22">
        <v>2459327</v>
      </c>
      <c r="N25" s="22">
        <v>2643965</v>
      </c>
      <c r="O25" s="22"/>
      <c r="P25" s="22"/>
      <c r="Q25" s="22"/>
      <c r="R25" s="22"/>
      <c r="S25" s="22"/>
      <c r="T25" s="22"/>
      <c r="U25" s="22"/>
      <c r="V25" s="22"/>
      <c r="W25" s="22">
        <v>5886243</v>
      </c>
      <c r="X25" s="22">
        <v>3964506</v>
      </c>
      <c r="Y25" s="22">
        <v>1921737</v>
      </c>
      <c r="Z25" s="23">
        <v>48.473555091100884</v>
      </c>
      <c r="AA25" s="20">
        <v>7929008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16259599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23471555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1087907</v>
      </c>
      <c r="L32" s="31">
        <f t="shared" si="0"/>
        <v>1138283</v>
      </c>
      <c r="M32" s="31">
        <f t="shared" si="0"/>
        <v>3453311</v>
      </c>
      <c r="N32" s="31">
        <f t="shared" si="0"/>
        <v>5679501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13223385</v>
      </c>
      <c r="X32" s="31">
        <f t="shared" si="0"/>
        <v>11735778</v>
      </c>
      <c r="Y32" s="31">
        <f t="shared" si="0"/>
        <v>1487607</v>
      </c>
      <c r="Z32" s="32">
        <f>+IF(X32&lt;&gt;0,+(Y32/X32)*100,0)</f>
        <v>12.675827712487402</v>
      </c>
      <c r="AA32" s="29">
        <f>SUM(AA6:AA31)</f>
        <v>23471555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10751952</v>
      </c>
      <c r="G34" s="22">
        <v>922887</v>
      </c>
      <c r="H34" s="22"/>
      <c r="I34" s="22">
        <v>1779763</v>
      </c>
      <c r="J34" s="22">
        <v>2702650</v>
      </c>
      <c r="K34" s="22">
        <v>920435</v>
      </c>
      <c r="L34" s="22">
        <v>889380</v>
      </c>
      <c r="M34" s="22">
        <v>1424725</v>
      </c>
      <c r="N34" s="22">
        <v>3234540</v>
      </c>
      <c r="O34" s="22"/>
      <c r="P34" s="22"/>
      <c r="Q34" s="22"/>
      <c r="R34" s="22"/>
      <c r="S34" s="22"/>
      <c r="T34" s="22"/>
      <c r="U34" s="22"/>
      <c r="V34" s="22"/>
      <c r="W34" s="22">
        <v>5937190</v>
      </c>
      <c r="X34" s="22">
        <v>5375988</v>
      </c>
      <c r="Y34" s="22">
        <v>561202</v>
      </c>
      <c r="Z34" s="23">
        <v>10.439048599066814</v>
      </c>
      <c r="AA34" s="20">
        <v>10751952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588410</v>
      </c>
      <c r="G37" s="22">
        <v>9354</v>
      </c>
      <c r="H37" s="22"/>
      <c r="I37" s="22">
        <v>20932</v>
      </c>
      <c r="J37" s="22">
        <v>30286</v>
      </c>
      <c r="K37" s="22">
        <v>8398</v>
      </c>
      <c r="L37" s="22">
        <v>101578</v>
      </c>
      <c r="M37" s="22">
        <v>3117</v>
      </c>
      <c r="N37" s="22">
        <v>113093</v>
      </c>
      <c r="O37" s="22"/>
      <c r="P37" s="22"/>
      <c r="Q37" s="22"/>
      <c r="R37" s="22"/>
      <c r="S37" s="22"/>
      <c r="T37" s="22"/>
      <c r="U37" s="22"/>
      <c r="V37" s="22"/>
      <c r="W37" s="22">
        <v>143379</v>
      </c>
      <c r="X37" s="22">
        <v>294204</v>
      </c>
      <c r="Y37" s="22">
        <v>-150825</v>
      </c>
      <c r="Z37" s="23">
        <v>-51.265448464330873</v>
      </c>
      <c r="AA37" s="20">
        <v>588410</v>
      </c>
    </row>
    <row r="38" spans="1:27" ht="13.5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1865105</v>
      </c>
      <c r="G38" s="22"/>
      <c r="H38" s="22"/>
      <c r="I38" s="22">
        <v>2002401</v>
      </c>
      <c r="J38" s="22">
        <v>2002401</v>
      </c>
      <c r="K38" s="22"/>
      <c r="L38" s="22"/>
      <c r="M38" s="22">
        <v>758586</v>
      </c>
      <c r="N38" s="22">
        <v>758586</v>
      </c>
      <c r="O38" s="22"/>
      <c r="P38" s="22"/>
      <c r="Q38" s="22"/>
      <c r="R38" s="22"/>
      <c r="S38" s="22"/>
      <c r="T38" s="22"/>
      <c r="U38" s="22"/>
      <c r="V38" s="22"/>
      <c r="W38" s="22">
        <v>2760987</v>
      </c>
      <c r="X38" s="22">
        <v>932550</v>
      </c>
      <c r="Y38" s="22">
        <v>1828437</v>
      </c>
      <c r="Z38" s="23">
        <v>196.068521795078</v>
      </c>
      <c r="AA38" s="20">
        <v>1865105</v>
      </c>
    </row>
    <row r="39" spans="1:27" ht="13.5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>
        <v>654944</v>
      </c>
      <c r="N39" s="22">
        <v>654944</v>
      </c>
      <c r="O39" s="22"/>
      <c r="P39" s="22"/>
      <c r="Q39" s="22"/>
      <c r="R39" s="22"/>
      <c r="S39" s="22"/>
      <c r="T39" s="22"/>
      <c r="U39" s="22"/>
      <c r="V39" s="22"/>
      <c r="W39" s="22">
        <v>1309888</v>
      </c>
      <c r="X39" s="22">
        <v>1309890</v>
      </c>
      <c r="Y39" s="22">
        <v>-2</v>
      </c>
      <c r="Z39" s="23"/>
      <c r="AA39" s="20">
        <v>2619774</v>
      </c>
    </row>
    <row r="40" spans="1:27" ht="13.5" x14ac:dyDescent="0.25">
      <c r="A40" s="19" t="s">
        <v>40</v>
      </c>
      <c r="B40" s="15" t="s">
        <v>32</v>
      </c>
      <c r="C40" s="20">
        <v>1608355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384600</v>
      </c>
      <c r="G41" s="22"/>
      <c r="H41" s="22"/>
      <c r="I41" s="22"/>
      <c r="J41" s="22"/>
      <c r="K41" s="22"/>
      <c r="L41" s="22">
        <v>9669</v>
      </c>
      <c r="M41" s="22"/>
      <c r="N41" s="22">
        <v>9669</v>
      </c>
      <c r="O41" s="22"/>
      <c r="P41" s="22"/>
      <c r="Q41" s="22"/>
      <c r="R41" s="22"/>
      <c r="S41" s="22"/>
      <c r="T41" s="22"/>
      <c r="U41" s="22"/>
      <c r="V41" s="22"/>
      <c r="W41" s="22">
        <v>9669</v>
      </c>
      <c r="X41" s="22">
        <v>192306</v>
      </c>
      <c r="Y41" s="22">
        <v>-182637</v>
      </c>
      <c r="Z41" s="23">
        <v>-94.972075754266641</v>
      </c>
      <c r="AA41" s="20">
        <v>384600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749402</v>
      </c>
      <c r="D44" s="20"/>
      <c r="E44" s="21">
        <v>901331</v>
      </c>
      <c r="F44" s="22">
        <v>901331</v>
      </c>
      <c r="G44" s="22">
        <v>10554</v>
      </c>
      <c r="H44" s="22"/>
      <c r="I44" s="22">
        <v>99832</v>
      </c>
      <c r="J44" s="22">
        <v>110386</v>
      </c>
      <c r="K44" s="22">
        <v>28399</v>
      </c>
      <c r="L44" s="22">
        <v>54538</v>
      </c>
      <c r="M44" s="22">
        <v>15313</v>
      </c>
      <c r="N44" s="22">
        <v>98250</v>
      </c>
      <c r="O44" s="22"/>
      <c r="P44" s="22"/>
      <c r="Q44" s="22"/>
      <c r="R44" s="22"/>
      <c r="S44" s="22"/>
      <c r="T44" s="22"/>
      <c r="U44" s="22"/>
      <c r="V44" s="22"/>
      <c r="W44" s="22">
        <v>208636</v>
      </c>
      <c r="X44" s="22">
        <v>450672</v>
      </c>
      <c r="Y44" s="22">
        <v>-242036</v>
      </c>
      <c r="Z44" s="23">
        <v>-53.705577448787587</v>
      </c>
      <c r="AA44" s="20">
        <v>901331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16907134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17111172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957232</v>
      </c>
      <c r="L47" s="31">
        <f t="shared" si="1"/>
        <v>1055165</v>
      </c>
      <c r="M47" s="31">
        <f t="shared" si="1"/>
        <v>2856685</v>
      </c>
      <c r="N47" s="31">
        <f t="shared" si="1"/>
        <v>4869082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10369749</v>
      </c>
      <c r="X47" s="31">
        <f t="shared" si="1"/>
        <v>8555610</v>
      </c>
      <c r="Y47" s="31">
        <f t="shared" si="1"/>
        <v>1814139</v>
      </c>
      <c r="Z47" s="32">
        <f>+IF(X47&lt;&gt;0,+(Y47/X47)*100,0)</f>
        <v>21.204087142822079</v>
      </c>
      <c r="AA47" s="29">
        <f>SUM(AA34:AA46)</f>
        <v>17111172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-647535</v>
      </c>
      <c r="D48" s="39">
        <f t="shared" si="2"/>
        <v>0</v>
      </c>
      <c r="E48" s="40">
        <f t="shared" si="2"/>
        <v>6360383</v>
      </c>
      <c r="F48" s="41">
        <f t="shared" si="2"/>
        <v>6360383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130675</v>
      </c>
      <c r="L48" s="41">
        <f t="shared" si="2"/>
        <v>83118</v>
      </c>
      <c r="M48" s="41">
        <f t="shared" si="2"/>
        <v>596626</v>
      </c>
      <c r="N48" s="41">
        <f t="shared" si="2"/>
        <v>810419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2853636</v>
      </c>
      <c r="X48" s="41">
        <f t="shared" si="2"/>
        <v>3180168</v>
      </c>
      <c r="Y48" s="41">
        <f t="shared" si="2"/>
        <v>-326532</v>
      </c>
      <c r="Z48" s="42">
        <f>+IF(X48&lt;&gt;0,+(Y48/X48)*100,0)</f>
        <v>-10.267759439123971</v>
      </c>
      <c r="AA48" s="39">
        <f>+AA32-AA47</f>
        <v>6360383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4800000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2400000</v>
      </c>
      <c r="Y49" s="22">
        <v>-2400000</v>
      </c>
      <c r="Z49" s="23">
        <v>-100</v>
      </c>
      <c r="AA49" s="20">
        <v>4800000</v>
      </c>
    </row>
    <row r="50" spans="1:27" ht="13.5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1904347</v>
      </c>
      <c r="D51" s="48">
        <f t="shared" si="3"/>
        <v>0</v>
      </c>
      <c r="E51" s="49">
        <f t="shared" si="3"/>
        <v>11160383</v>
      </c>
      <c r="F51" s="50">
        <f t="shared" si="3"/>
        <v>11160383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130675</v>
      </c>
      <c r="L51" s="50">
        <f t="shared" si="3"/>
        <v>83118</v>
      </c>
      <c r="M51" s="50">
        <f t="shared" si="3"/>
        <v>596626</v>
      </c>
      <c r="N51" s="50">
        <f t="shared" si="3"/>
        <v>810419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2853636</v>
      </c>
      <c r="X51" s="50">
        <f t="shared" si="3"/>
        <v>5580168</v>
      </c>
      <c r="Y51" s="50">
        <f t="shared" si="3"/>
        <v>-2726532</v>
      </c>
      <c r="Z51" s="51">
        <f>+IF(X51&lt;&gt;0,+(Y51/X51)*100,0)</f>
        <v>-48.861109557991803</v>
      </c>
      <c r="AA51" s="48">
        <f>SUM(AA48:AA50)</f>
        <v>11160383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1904347</v>
      </c>
      <c r="D53" s="54">
        <f>+D51-D52</f>
        <v>0</v>
      </c>
      <c r="E53" s="55">
        <f t="shared" si="4"/>
        <v>11160383</v>
      </c>
      <c r="F53" s="56">
        <f t="shared" si="4"/>
        <v>11160383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130675</v>
      </c>
      <c r="L53" s="56">
        <f t="shared" si="4"/>
        <v>83118</v>
      </c>
      <c r="M53" s="56">
        <f t="shared" si="4"/>
        <v>596626</v>
      </c>
      <c r="N53" s="56">
        <f t="shared" si="4"/>
        <v>810419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2853636</v>
      </c>
      <c r="X53" s="56">
        <f t="shared" si="4"/>
        <v>5580168</v>
      </c>
      <c r="Y53" s="56">
        <f t="shared" si="4"/>
        <v>-2726532</v>
      </c>
      <c r="Z53" s="57">
        <f>+IF(X53&lt;&gt;0,+(Y53/X53)*100,0)</f>
        <v>-48.861109557991803</v>
      </c>
      <c r="AA53" s="54">
        <f>+AA51-AA52</f>
        <v>11160383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1904347</v>
      </c>
      <c r="D56" s="48">
        <f>SUM(D53:D55)</f>
        <v>0</v>
      </c>
      <c r="E56" s="49">
        <f t="shared" si="5"/>
        <v>11160383</v>
      </c>
      <c r="F56" s="50">
        <f t="shared" si="5"/>
        <v>11160383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130675</v>
      </c>
      <c r="L56" s="50">
        <f t="shared" si="5"/>
        <v>83118</v>
      </c>
      <c r="M56" s="50">
        <f t="shared" si="5"/>
        <v>596626</v>
      </c>
      <c r="N56" s="50">
        <f t="shared" si="5"/>
        <v>810419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2853636</v>
      </c>
      <c r="X56" s="50">
        <f t="shared" si="5"/>
        <v>5580168</v>
      </c>
      <c r="Y56" s="50">
        <f t="shared" si="5"/>
        <v>-2726532</v>
      </c>
      <c r="Z56" s="51">
        <f>+IF(X56&lt;&gt;0,+(Y56/X56)*100,0)</f>
        <v>-48.861109557991803</v>
      </c>
      <c r="AA56" s="48">
        <f>SUM(AA53:AA55)</f>
        <v>11160383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1904347</v>
      </c>
      <c r="D59" s="65">
        <f>SUM(D56:D58)</f>
        <v>0</v>
      </c>
      <c r="E59" s="66">
        <f t="shared" si="6"/>
        <v>11160383</v>
      </c>
      <c r="F59" s="67">
        <f t="shared" si="6"/>
        <v>11160383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130675</v>
      </c>
      <c r="L59" s="67">
        <f t="shared" si="6"/>
        <v>83118</v>
      </c>
      <c r="M59" s="67">
        <f t="shared" si="6"/>
        <v>596626</v>
      </c>
      <c r="N59" s="67">
        <f t="shared" si="6"/>
        <v>810419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2853636</v>
      </c>
      <c r="X59" s="67">
        <f t="shared" si="6"/>
        <v>5580168</v>
      </c>
      <c r="Y59" s="67">
        <f t="shared" si="6"/>
        <v>-2726532</v>
      </c>
      <c r="Z59" s="68">
        <f>+IF(X59&lt;&gt;0,+(Y59/X59)*100,0)</f>
        <v>-48.861109557991803</v>
      </c>
      <c r="AA59" s="65">
        <f>SUM(AA56:AA58)</f>
        <v>11160383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2939832-3656-419C-AE7B-6AEBF9AB9E14}"/>
</file>

<file path=customXml/itemProps2.xml><?xml version="1.0" encoding="utf-8"?>
<ds:datastoreItem xmlns:ds="http://schemas.openxmlformats.org/officeDocument/2006/customXml" ds:itemID="{1F2F0CD9-C33B-49A4-ACAC-8D1D0671DAAF}"/>
</file>

<file path=customXml/itemProps3.xml><?xml version="1.0" encoding="utf-8"?>
<ds:datastoreItem xmlns:ds="http://schemas.openxmlformats.org/officeDocument/2006/customXml" ds:itemID="{7CE100BD-83F8-4EF5-B7DC-002726F0E3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2024-02-28T16:45:00Z</dcterms:created>
  <dcterms:modified xsi:type="dcterms:W3CDTF">2024-02-28T16:46:41Z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